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s\anao\"/>
    </mc:Choice>
  </mc:AlternateContent>
  <bookViews>
    <workbookView xWindow="0" yWindow="0" windowWidth="20490" windowHeight="7755" tabRatio="500" activeTab="3"/>
  </bookViews>
  <sheets>
    <sheet name="Índice" sheetId="1" r:id="rId1"/>
    <sheet name="1_1" sheetId="2" r:id="rId2"/>
    <sheet name="1_2" sheetId="3" r:id="rId3"/>
    <sheet name="1_3" sheetId="4" r:id="rId4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60" i="3" l="1"/>
  <c r="H234" i="2"/>
  <c r="G234" i="2"/>
  <c r="H115" i="2"/>
  <c r="G115" i="2"/>
  <c r="G118" i="4" l="1"/>
  <c r="G123" i="4" l="1"/>
  <c r="G238" i="2"/>
  <c r="I809" i="3"/>
  <c r="I811" i="3" s="1"/>
  <c r="H809" i="3"/>
  <c r="H811" i="3" s="1"/>
  <c r="I760" i="3"/>
  <c r="I763" i="3" s="1"/>
  <c r="H760" i="3"/>
  <c r="H763" i="3" s="1"/>
  <c r="G763" i="3"/>
  <c r="I123" i="4"/>
  <c r="H123" i="4"/>
  <c r="C5" i="4"/>
  <c r="C4" i="4"/>
  <c r="F120" i="4" s="1"/>
  <c r="C3" i="4"/>
  <c r="A2" i="4"/>
  <c r="A1" i="4"/>
  <c r="G809" i="3"/>
  <c r="G811" i="3" s="1"/>
  <c r="C5" i="3"/>
  <c r="F377" i="3" s="1"/>
  <c r="C4" i="3"/>
  <c r="F620" i="3" s="1"/>
  <c r="C3" i="3"/>
  <c r="A2" i="3"/>
  <c r="A1" i="3"/>
  <c r="I118" i="2"/>
  <c r="G117" i="2"/>
  <c r="I116" i="2"/>
  <c r="H116" i="2"/>
  <c r="C4" i="2"/>
  <c r="F222" i="2" s="1"/>
  <c r="C3" i="2"/>
  <c r="A2" i="2"/>
  <c r="A1" i="2"/>
  <c r="H812" i="3" l="1"/>
  <c r="F145" i="3"/>
  <c r="H118" i="2"/>
  <c r="F66" i="2"/>
  <c r="F235" i="2"/>
  <c r="F117" i="2"/>
  <c r="F122" i="4"/>
  <c r="F118" i="4"/>
  <c r="F117" i="4"/>
  <c r="F100" i="4"/>
  <c r="F18" i="4"/>
  <c r="F67" i="4"/>
  <c r="F114" i="4"/>
  <c r="F19" i="4"/>
  <c r="F76" i="4"/>
  <c r="F103" i="4"/>
  <c r="F26" i="4"/>
  <c r="F82" i="4"/>
  <c r="F35" i="4"/>
  <c r="F99" i="4"/>
  <c r="F36" i="4"/>
  <c r="F44" i="4"/>
  <c r="F10" i="4"/>
  <c r="F58" i="4"/>
  <c r="F14" i="4"/>
  <c r="F59" i="4"/>
  <c r="H238" i="2"/>
  <c r="F20" i="4"/>
  <c r="F42" i="4"/>
  <c r="F60" i="4"/>
  <c r="F83" i="4"/>
  <c r="F106" i="4"/>
  <c r="F22" i="4"/>
  <c r="F43" i="4"/>
  <c r="F66" i="4"/>
  <c r="F84" i="4"/>
  <c r="F107" i="4"/>
  <c r="F90" i="4"/>
  <c r="F108" i="4"/>
  <c r="F11" i="4"/>
  <c r="F27" i="4"/>
  <c r="F50" i="4"/>
  <c r="F68" i="4"/>
  <c r="F91" i="4"/>
  <c r="F12" i="4"/>
  <c r="F28" i="4"/>
  <c r="F51" i="4"/>
  <c r="F74" i="4"/>
  <c r="F92" i="4"/>
  <c r="F115" i="4"/>
  <c r="F34" i="4"/>
  <c r="F52" i="4"/>
  <c r="F75" i="4"/>
  <c r="F98" i="4"/>
  <c r="F116" i="4"/>
  <c r="F10" i="3"/>
  <c r="F81" i="3"/>
  <c r="F146" i="3"/>
  <c r="F534" i="3"/>
  <c r="F17" i="3"/>
  <c r="F63" i="3"/>
  <c r="F488" i="3"/>
  <c r="F233" i="3"/>
  <c r="F241" i="3"/>
  <c r="F23" i="3"/>
  <c r="F82" i="3"/>
  <c r="F167" i="3"/>
  <c r="F273" i="3"/>
  <c r="F551" i="3"/>
  <c r="F26" i="3"/>
  <c r="F552" i="3"/>
  <c r="F87" i="3"/>
  <c r="F169" i="3"/>
  <c r="F289" i="3"/>
  <c r="F41" i="3"/>
  <c r="F103" i="3"/>
  <c r="F186" i="3"/>
  <c r="F323" i="3"/>
  <c r="F451" i="3"/>
  <c r="F42" i="3"/>
  <c r="F105" i="3"/>
  <c r="F191" i="3"/>
  <c r="F324" i="3"/>
  <c r="F404" i="3"/>
  <c r="F49" i="3"/>
  <c r="F122" i="3"/>
  <c r="F209" i="3"/>
  <c r="F361" i="3"/>
  <c r="F591" i="3"/>
  <c r="F9" i="3"/>
  <c r="F58" i="3"/>
  <c r="F127" i="3"/>
  <c r="F210" i="3"/>
  <c r="F502" i="3"/>
  <c r="F691" i="3"/>
  <c r="F129" i="3"/>
  <c r="F170" i="3"/>
  <c r="F218" i="3"/>
  <c r="F290" i="3"/>
  <c r="F510" i="3"/>
  <c r="F384" i="3"/>
  <c r="F18" i="3"/>
  <c r="F55" i="3"/>
  <c r="F90" i="3"/>
  <c r="F135" i="3"/>
  <c r="F177" i="3"/>
  <c r="F231" i="3"/>
  <c r="F305" i="3"/>
  <c r="F511" i="3"/>
  <c r="F571" i="3"/>
  <c r="F33" i="3"/>
  <c r="F65" i="3"/>
  <c r="F106" i="3"/>
  <c r="F151" i="3"/>
  <c r="F193" i="3"/>
  <c r="F257" i="3"/>
  <c r="F341" i="3"/>
  <c r="F535" i="3"/>
  <c r="F414" i="3"/>
  <c r="F39" i="3"/>
  <c r="F71" i="3"/>
  <c r="F113" i="3"/>
  <c r="F154" i="3"/>
  <c r="F199" i="3"/>
  <c r="F258" i="3"/>
  <c r="F359" i="3"/>
  <c r="F589" i="3"/>
  <c r="F584" i="3"/>
  <c r="F72" i="2"/>
  <c r="F61" i="2"/>
  <c r="F29" i="2"/>
  <c r="F150" i="2"/>
  <c r="F160" i="2"/>
  <c r="F172" i="2"/>
  <c r="F185" i="2"/>
  <c r="F197" i="2"/>
  <c r="F210" i="2"/>
  <c r="F227" i="2"/>
  <c r="F219" i="2"/>
  <c r="F211" i="2"/>
  <c r="F203" i="2"/>
  <c r="F195" i="2"/>
  <c r="F187" i="2"/>
  <c r="F179" i="2"/>
  <c r="F171" i="2"/>
  <c r="F163" i="2"/>
  <c r="F155" i="2"/>
  <c r="F237" i="2"/>
  <c r="F232" i="2"/>
  <c r="F224" i="2"/>
  <c r="F216" i="2"/>
  <c r="F208" i="2"/>
  <c r="F200" i="2"/>
  <c r="F192" i="2"/>
  <c r="F184" i="2"/>
  <c r="F176" i="2"/>
  <c r="F168" i="2"/>
  <c r="F236" i="2"/>
  <c r="F231" i="2"/>
  <c r="F223" i="2"/>
  <c r="F215" i="2"/>
  <c r="F207" i="2"/>
  <c r="F199" i="2"/>
  <c r="F191" i="2"/>
  <c r="F183" i="2"/>
  <c r="F175" i="2"/>
  <c r="F167" i="2"/>
  <c r="F159" i="2"/>
  <c r="F433" i="3"/>
  <c r="F595" i="3"/>
  <c r="F52" i="2"/>
  <c r="F133" i="2"/>
  <c r="F89" i="2"/>
  <c r="F32" i="2"/>
  <c r="F22" i="2"/>
  <c r="F161" i="2"/>
  <c r="F186" i="2"/>
  <c r="F198" i="2"/>
  <c r="F225" i="2"/>
  <c r="F35" i="2"/>
  <c r="F82" i="2"/>
  <c r="F90" i="2"/>
  <c r="F98" i="2"/>
  <c r="F106" i="2"/>
  <c r="F113" i="2"/>
  <c r="F41" i="2"/>
  <c r="F64" i="2"/>
  <c r="F44" i="2"/>
  <c r="F15" i="2"/>
  <c r="F23" i="2"/>
  <c r="G118" i="2"/>
  <c r="G239" i="2" s="1"/>
  <c r="F135" i="2"/>
  <c r="F144" i="2"/>
  <c r="F152" i="2"/>
  <c r="F162" i="2"/>
  <c r="F174" i="2"/>
  <c r="F188" i="2"/>
  <c r="F201" i="2"/>
  <c r="F213" i="2"/>
  <c r="F226" i="2"/>
  <c r="F215" i="3"/>
  <c r="F234" i="3"/>
  <c r="F265" i="3"/>
  <c r="F297" i="3"/>
  <c r="F332" i="3"/>
  <c r="F369" i="3"/>
  <c r="F483" i="3"/>
  <c r="F558" i="3"/>
  <c r="F393" i="3"/>
  <c r="F568" i="3"/>
  <c r="F426" i="3"/>
  <c r="F104" i="2"/>
  <c r="F13" i="2"/>
  <c r="F73" i="2"/>
  <c r="F112" i="2"/>
  <c r="F14" i="2"/>
  <c r="F151" i="2"/>
  <c r="F173" i="2"/>
  <c r="F212" i="2"/>
  <c r="F48" i="2"/>
  <c r="F74" i="2"/>
  <c r="F46" i="2"/>
  <c r="F36" i="2"/>
  <c r="F75" i="2"/>
  <c r="F83" i="2"/>
  <c r="F91" i="2"/>
  <c r="F99" i="2"/>
  <c r="F51" i="2"/>
  <c r="F114" i="2"/>
  <c r="F42" i="2"/>
  <c r="F69" i="2"/>
  <c r="F45" i="2"/>
  <c r="F16" i="2"/>
  <c r="F24" i="2"/>
  <c r="F136" i="2"/>
  <c r="F145" i="2"/>
  <c r="F153" i="2"/>
  <c r="F164" i="2"/>
  <c r="F177" i="2"/>
  <c r="F189" i="2"/>
  <c r="F202" i="2"/>
  <c r="F214" i="2"/>
  <c r="F228" i="2"/>
  <c r="F801" i="3"/>
  <c r="F793" i="3"/>
  <c r="F785" i="3"/>
  <c r="F777" i="3"/>
  <c r="F593" i="3"/>
  <c r="F683" i="3"/>
  <c r="F614" i="3"/>
  <c r="F649" i="3"/>
  <c r="F682" i="3"/>
  <c r="F739" i="3"/>
  <c r="F743" i="3"/>
  <c r="F665" i="3"/>
  <c r="F607" i="3"/>
  <c r="F700" i="3"/>
  <c r="F645" i="3"/>
  <c r="F673" i="3"/>
  <c r="F617" i="3"/>
  <c r="F709" i="3"/>
  <c r="F730" i="3"/>
  <c r="F693" i="3"/>
  <c r="F704" i="3"/>
  <c r="F722" i="3"/>
  <c r="F631" i="3"/>
  <c r="F624" i="3"/>
  <c r="F653" i="3"/>
  <c r="F439" i="3"/>
  <c r="F808" i="3"/>
  <c r="F800" i="3"/>
  <c r="F792" i="3"/>
  <c r="F784" i="3"/>
  <c r="F776" i="3"/>
  <c r="F668" i="3"/>
  <c r="F598" i="3"/>
  <c r="F601" i="3"/>
  <c r="F667" i="3"/>
  <c r="F690" i="3"/>
  <c r="F657" i="3"/>
  <c r="F716" i="3"/>
  <c r="F611" i="3"/>
  <c r="F651" i="3"/>
  <c r="F663" i="3"/>
  <c r="F676" i="3"/>
  <c r="F738" i="3"/>
  <c r="F628" i="3"/>
  <c r="F749" i="3"/>
  <c r="F725" i="3"/>
  <c r="F625" i="3"/>
  <c r="F615" i="3"/>
  <c r="F756" i="3"/>
  <c r="F679" i="3"/>
  <c r="F699" i="3"/>
  <c r="F626" i="3"/>
  <c r="F566" i="3"/>
  <c r="F418" i="3"/>
  <c r="F421" i="3"/>
  <c r="F389" i="3"/>
  <c r="F807" i="3"/>
  <c r="F799" i="3"/>
  <c r="F791" i="3"/>
  <c r="F783" i="3"/>
  <c r="F775" i="3"/>
  <c r="F702" i="3"/>
  <c r="F715" i="3"/>
  <c r="F694" i="3"/>
  <c r="F605" i="3"/>
  <c r="F711" i="3"/>
  <c r="F634" i="3"/>
  <c r="F655" i="3"/>
  <c r="F656" i="3"/>
  <c r="F708" i="3"/>
  <c r="F726" i="3"/>
  <c r="F612" i="3"/>
  <c r="F737" i="3"/>
  <c r="F660" i="3"/>
  <c r="F619" i="3"/>
  <c r="F696" i="3"/>
  <c r="F629" i="3"/>
  <c r="F669" i="3"/>
  <c r="F751" i="3"/>
  <c r="F592" i="3"/>
  <c r="F695" i="3"/>
  <c r="F757" i="3"/>
  <c r="F423" i="3"/>
  <c r="F419" i="3"/>
  <c r="F420" i="3"/>
  <c r="F408" i="3"/>
  <c r="F578" i="3"/>
  <c r="F412" i="3"/>
  <c r="F583" i="3"/>
  <c r="F564" i="3"/>
  <c r="F449" i="3"/>
  <c r="F435" i="3"/>
  <c r="F406" i="3"/>
  <c r="F429" i="3"/>
  <c r="F388" i="3"/>
  <c r="F555" i="3"/>
  <c r="F546" i="3"/>
  <c r="F541" i="3"/>
  <c r="F375" i="3"/>
  <c r="F459" i="3"/>
  <c r="F500" i="3"/>
  <c r="F550" i="3"/>
  <c r="F531" i="3"/>
  <c r="F522" i="3"/>
  <c r="F477" i="3"/>
  <c r="F514" i="3"/>
  <c r="F509" i="3"/>
  <c r="F467" i="3"/>
  <c r="F463" i="3"/>
  <c r="F368" i="3"/>
  <c r="F360" i="3"/>
  <c r="F352" i="3"/>
  <c r="F344" i="3"/>
  <c r="F336" i="3"/>
  <c r="F328" i="3"/>
  <c r="F320" i="3"/>
  <c r="F312" i="3"/>
  <c r="F806" i="3"/>
  <c r="F798" i="3"/>
  <c r="F790" i="3"/>
  <c r="F782" i="3"/>
  <c r="F774" i="3"/>
  <c r="F759" i="3"/>
  <c r="F603" i="3"/>
  <c r="F610" i="3"/>
  <c r="F724" i="3"/>
  <c r="F698" i="3"/>
  <c r="F678" i="3"/>
  <c r="F674" i="3"/>
  <c r="F753" i="3"/>
  <c r="F652" i="3"/>
  <c r="F733" i="3"/>
  <c r="F616" i="3"/>
  <c r="F641" i="3"/>
  <c r="F710" i="3"/>
  <c r="F600" i="3"/>
  <c r="F677" i="3"/>
  <c r="F604" i="3"/>
  <c r="F685" i="3"/>
  <c r="F672" i="3"/>
  <c r="F728" i="3"/>
  <c r="F734" i="3"/>
  <c r="F719" i="3"/>
  <c r="F392" i="3"/>
  <c r="F407" i="3"/>
  <c r="F424" i="3"/>
  <c r="F403" i="3"/>
  <c r="F577" i="3"/>
  <c r="F415" i="3"/>
  <c r="F582" i="3"/>
  <c r="F563" i="3"/>
  <c r="F572" i="3"/>
  <c r="F434" i="3"/>
  <c r="F456" i="3"/>
  <c r="F579" i="3"/>
  <c r="F432" i="3"/>
  <c r="F554" i="3"/>
  <c r="F545" i="3"/>
  <c r="F540" i="3"/>
  <c r="F588" i="3"/>
  <c r="F458" i="3"/>
  <c r="F461" i="3"/>
  <c r="F497" i="3"/>
  <c r="F805" i="3"/>
  <c r="F797" i="3"/>
  <c r="F789" i="3"/>
  <c r="F781" i="3"/>
  <c r="F773" i="3"/>
  <c r="F758" i="3"/>
  <c r="F742" i="3"/>
  <c r="F723" i="3"/>
  <c r="F687" i="3"/>
  <c r="F686" i="3"/>
  <c r="F675" i="3"/>
  <c r="F689" i="3"/>
  <c r="F727" i="3"/>
  <c r="F747" i="3"/>
  <c r="F717" i="3"/>
  <c r="F650" i="3"/>
  <c r="F692" i="3"/>
  <c r="F662" i="3"/>
  <c r="F810" i="3"/>
  <c r="F804" i="3"/>
  <c r="F796" i="3"/>
  <c r="F788" i="3"/>
  <c r="F780" i="3"/>
  <c r="F772" i="3"/>
  <c r="F748" i="3"/>
  <c r="F596" i="3"/>
  <c r="F720" i="3"/>
  <c r="F755" i="3"/>
  <c r="F633" i="3"/>
  <c r="F754" i="3"/>
  <c r="F642" i="3"/>
  <c r="F803" i="3"/>
  <c r="F795" i="3"/>
  <c r="F787" i="3"/>
  <c r="F779" i="3"/>
  <c r="F771" i="3"/>
  <c r="F761" i="3"/>
  <c r="F647" i="3"/>
  <c r="F594" i="3"/>
  <c r="F648" i="3"/>
  <c r="F732" i="3"/>
  <c r="F664" i="3"/>
  <c r="F643" i="3"/>
  <c r="F636" i="3"/>
  <c r="F632" i="3"/>
  <c r="F688" i="3"/>
  <c r="F659" i="3"/>
  <c r="F644" i="3"/>
  <c r="F635" i="3"/>
  <c r="F706" i="3"/>
  <c r="F697" i="3"/>
  <c r="F729" i="3"/>
  <c r="F661" i="3"/>
  <c r="F638" i="3"/>
  <c r="F744" i="3"/>
  <c r="F416" i="3"/>
  <c r="F390" i="3"/>
  <c r="F575" i="3"/>
  <c r="F401" i="3"/>
  <c r="F565" i="3"/>
  <c r="F573" i="3"/>
  <c r="F383" i="3"/>
  <c r="F381" i="3"/>
  <c r="F380" i="3"/>
  <c r="F549" i="3"/>
  <c r="F542" i="3"/>
  <c r="F557" i="3"/>
  <c r="F499" i="3"/>
  <c r="F533" i="3"/>
  <c r="F528" i="3"/>
  <c r="F519" i="3"/>
  <c r="F482" i="3"/>
  <c r="F475" i="3"/>
  <c r="F504" i="3"/>
  <c r="F464" i="3"/>
  <c r="F367" i="3"/>
  <c r="F358" i="3"/>
  <c r="F349" i="3"/>
  <c r="F340" i="3"/>
  <c r="F331" i="3"/>
  <c r="F322" i="3"/>
  <c r="F313" i="3"/>
  <c r="F304" i="3"/>
  <c r="F296" i="3"/>
  <c r="F288" i="3"/>
  <c r="F280" i="3"/>
  <c r="F272" i="3"/>
  <c r="F264" i="3"/>
  <c r="F256" i="3"/>
  <c r="F248" i="3"/>
  <c r="F240" i="3"/>
  <c r="F232" i="3"/>
  <c r="F224" i="3"/>
  <c r="F216" i="3"/>
  <c r="F208" i="3"/>
  <c r="F200" i="3"/>
  <c r="F192" i="3"/>
  <c r="F184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F681" i="3"/>
  <c r="F621" i="3"/>
  <c r="F622" i="3"/>
  <c r="F712" i="3"/>
  <c r="F599" i="3"/>
  <c r="F637" i="3"/>
  <c r="F707" i="3"/>
  <c r="F411" i="3"/>
  <c r="F402" i="3"/>
  <c r="F574" i="3"/>
  <c r="F396" i="3"/>
  <c r="F562" i="3"/>
  <c r="F440" i="3"/>
  <c r="F382" i="3"/>
  <c r="F445" i="3"/>
  <c r="F444" i="3"/>
  <c r="F548" i="3"/>
  <c r="F539" i="3"/>
  <c r="F493" i="3"/>
  <c r="F501" i="3"/>
  <c r="F496" i="3"/>
  <c r="F527" i="3"/>
  <c r="F518" i="3"/>
  <c r="F521" i="3"/>
  <c r="F473" i="3"/>
  <c r="F503" i="3"/>
  <c r="F462" i="3"/>
  <c r="F366" i="3"/>
  <c r="F357" i="3"/>
  <c r="F348" i="3"/>
  <c r="F339" i="3"/>
  <c r="F330" i="3"/>
  <c r="F321" i="3"/>
  <c r="F311" i="3"/>
  <c r="F303" i="3"/>
  <c r="F295" i="3"/>
  <c r="F287" i="3"/>
  <c r="F279" i="3"/>
  <c r="F271" i="3"/>
  <c r="F263" i="3"/>
  <c r="F255" i="3"/>
  <c r="F247" i="3"/>
  <c r="F802" i="3"/>
  <c r="F646" i="3"/>
  <c r="F666" i="3"/>
  <c r="F608" i="3"/>
  <c r="F640" i="3"/>
  <c r="F705" i="3"/>
  <c r="F740" i="3"/>
  <c r="F745" i="3"/>
  <c r="F736" i="3"/>
  <c r="F391" i="3"/>
  <c r="F431" i="3"/>
  <c r="F400" i="3"/>
  <c r="F453" i="3"/>
  <c r="F395" i="3"/>
  <c r="F561" i="3"/>
  <c r="F438" i="3"/>
  <c r="F428" i="3"/>
  <c r="F455" i="3"/>
  <c r="F443" i="3"/>
  <c r="F547" i="3"/>
  <c r="F481" i="3"/>
  <c r="F491" i="3"/>
  <c r="F498" i="3"/>
  <c r="F484" i="3"/>
  <c r="F526" i="3"/>
  <c r="F489" i="3"/>
  <c r="F516" i="3"/>
  <c r="F472" i="3"/>
  <c r="F474" i="3"/>
  <c r="F465" i="3"/>
  <c r="F365" i="3"/>
  <c r="F356" i="3"/>
  <c r="F347" i="3"/>
  <c r="F338" i="3"/>
  <c r="F329" i="3"/>
  <c r="F319" i="3"/>
  <c r="F310" i="3"/>
  <c r="F302" i="3"/>
  <c r="F294" i="3"/>
  <c r="F286" i="3"/>
  <c r="F278" i="3"/>
  <c r="F270" i="3"/>
  <c r="F262" i="3"/>
  <c r="F254" i="3"/>
  <c r="F246" i="3"/>
  <c r="F238" i="3"/>
  <c r="F230" i="3"/>
  <c r="F222" i="3"/>
  <c r="F214" i="3"/>
  <c r="F206" i="3"/>
  <c r="F198" i="3"/>
  <c r="F190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F794" i="3"/>
  <c r="F597" i="3"/>
  <c r="F630" i="3"/>
  <c r="F701" i="3"/>
  <c r="F613" i="3"/>
  <c r="F670" i="3"/>
  <c r="F627" i="3"/>
  <c r="F721" i="3"/>
  <c r="F703" i="3"/>
  <c r="F413" i="3"/>
  <c r="F409" i="3"/>
  <c r="F399" i="3"/>
  <c r="F567" i="3"/>
  <c r="F581" i="3"/>
  <c r="F560" i="3"/>
  <c r="F437" i="3"/>
  <c r="F448" i="3"/>
  <c r="F454" i="3"/>
  <c r="F442" i="3"/>
  <c r="F544" i="3"/>
  <c r="F529" i="3"/>
  <c r="F479" i="3"/>
  <c r="F543" i="3"/>
  <c r="F494" i="3"/>
  <c r="F525" i="3"/>
  <c r="F520" i="3"/>
  <c r="F515" i="3"/>
  <c r="F471" i="3"/>
  <c r="F470" i="3"/>
  <c r="F373" i="3"/>
  <c r="F364" i="3"/>
  <c r="F355" i="3"/>
  <c r="F346" i="3"/>
  <c r="F337" i="3"/>
  <c r="F327" i="3"/>
  <c r="F318" i="3"/>
  <c r="F309" i="3"/>
  <c r="F301" i="3"/>
  <c r="F293" i="3"/>
  <c r="F285" i="3"/>
  <c r="F277" i="3"/>
  <c r="F269" i="3"/>
  <c r="F261" i="3"/>
  <c r="F253" i="3"/>
  <c r="F245" i="3"/>
  <c r="F237" i="3"/>
  <c r="F229" i="3"/>
  <c r="F221" i="3"/>
  <c r="F213" i="3"/>
  <c r="F205" i="3"/>
  <c r="F197" i="3"/>
  <c r="F189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F786" i="3"/>
  <c r="F671" i="3"/>
  <c r="F741" i="3"/>
  <c r="F602" i="3"/>
  <c r="F680" i="3"/>
  <c r="F654" i="3"/>
  <c r="F658" i="3"/>
  <c r="F606" i="3"/>
  <c r="F623" i="3"/>
  <c r="F417" i="3"/>
  <c r="F427" i="3"/>
  <c r="F398" i="3"/>
  <c r="F447" i="3"/>
  <c r="F580" i="3"/>
  <c r="F559" i="3"/>
  <c r="F436" i="3"/>
  <c r="F586" i="3"/>
  <c r="F452" i="3"/>
  <c r="F556" i="3"/>
  <c r="F532" i="3"/>
  <c r="F517" i="3"/>
  <c r="F460" i="3"/>
  <c r="F537" i="3"/>
  <c r="F490" i="3"/>
  <c r="F524" i="3"/>
  <c r="F478" i="3"/>
  <c r="F513" i="3"/>
  <c r="F505" i="3"/>
  <c r="F469" i="3"/>
  <c r="F372" i="3"/>
  <c r="F363" i="3"/>
  <c r="F354" i="3"/>
  <c r="F345" i="3"/>
  <c r="F335" i="3"/>
  <c r="F326" i="3"/>
  <c r="F317" i="3"/>
  <c r="F308" i="3"/>
  <c r="F300" i="3"/>
  <c r="F292" i="3"/>
  <c r="F284" i="3"/>
  <c r="F276" i="3"/>
  <c r="F268" i="3"/>
  <c r="F260" i="3"/>
  <c r="F252" i="3"/>
  <c r="F244" i="3"/>
  <c r="F236" i="3"/>
  <c r="F228" i="3"/>
  <c r="F220" i="3"/>
  <c r="F212" i="3"/>
  <c r="F204" i="3"/>
  <c r="F196" i="3"/>
  <c r="F188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F778" i="3"/>
  <c r="F731" i="3"/>
  <c r="F639" i="3"/>
  <c r="F713" i="3"/>
  <c r="F750" i="3"/>
  <c r="F752" i="3"/>
  <c r="F746" i="3"/>
  <c r="F735" i="3"/>
  <c r="F714" i="3"/>
  <c r="F425" i="3"/>
  <c r="F422" i="3"/>
  <c r="F397" i="3"/>
  <c r="F430" i="3"/>
  <c r="F570" i="3"/>
  <c r="F446" i="3"/>
  <c r="F387" i="3"/>
  <c r="F587" i="3"/>
  <c r="F374" i="3"/>
  <c r="F553" i="3"/>
  <c r="F485" i="3"/>
  <c r="F450" i="3"/>
  <c r="F457" i="3"/>
  <c r="F536" i="3"/>
  <c r="F495" i="3"/>
  <c r="F523" i="3"/>
  <c r="F476" i="3"/>
  <c r="F512" i="3"/>
  <c r="F508" i="3"/>
  <c r="F468" i="3"/>
  <c r="F371" i="3"/>
  <c r="F362" i="3"/>
  <c r="F353" i="3"/>
  <c r="F343" i="3"/>
  <c r="F334" i="3"/>
  <c r="F325" i="3"/>
  <c r="F316" i="3"/>
  <c r="F307" i="3"/>
  <c r="F299" i="3"/>
  <c r="F291" i="3"/>
  <c r="F283" i="3"/>
  <c r="F275" i="3"/>
  <c r="F267" i="3"/>
  <c r="F259" i="3"/>
  <c r="F251" i="3"/>
  <c r="F243" i="3"/>
  <c r="F235" i="3"/>
  <c r="F227" i="3"/>
  <c r="F219" i="3"/>
  <c r="F211" i="3"/>
  <c r="F203" i="3"/>
  <c r="F195" i="3"/>
  <c r="F187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F25" i="3"/>
  <c r="F47" i="3"/>
  <c r="F66" i="3"/>
  <c r="F89" i="3"/>
  <c r="F111" i="3"/>
  <c r="F130" i="3"/>
  <c r="F153" i="3"/>
  <c r="F175" i="3"/>
  <c r="F194" i="3"/>
  <c r="F217" i="3"/>
  <c r="F239" i="3"/>
  <c r="F266" i="3"/>
  <c r="F298" i="3"/>
  <c r="F333" i="3"/>
  <c r="F370" i="3"/>
  <c r="F480" i="3"/>
  <c r="F441" i="3"/>
  <c r="F376" i="3"/>
  <c r="F569" i="3"/>
  <c r="F405" i="3"/>
  <c r="F718" i="3"/>
  <c r="F111" i="2"/>
  <c r="F105" i="2"/>
  <c r="F84" i="2"/>
  <c r="F63" i="2"/>
  <c r="F17" i="2"/>
  <c r="F154" i="2"/>
  <c r="F217" i="2"/>
  <c r="F618" i="3"/>
  <c r="F80" i="2"/>
  <c r="F21" i="2"/>
  <c r="F34" i="2"/>
  <c r="F68" i="2"/>
  <c r="F134" i="2"/>
  <c r="F76" i="2"/>
  <c r="F107" i="2"/>
  <c r="F70" i="2"/>
  <c r="F25" i="2"/>
  <c r="F138" i="2"/>
  <c r="F146" i="2"/>
  <c r="F165" i="2"/>
  <c r="F190" i="2"/>
  <c r="F204" i="2"/>
  <c r="F229" i="2"/>
  <c r="F49" i="2"/>
  <c r="F38" i="2"/>
  <c r="F77" i="2"/>
  <c r="F85" i="2"/>
  <c r="F93" i="2"/>
  <c r="F101" i="2"/>
  <c r="F108" i="2"/>
  <c r="F30" i="2"/>
  <c r="F54" i="2"/>
  <c r="F56" i="2"/>
  <c r="F60" i="2"/>
  <c r="F18" i="2"/>
  <c r="F26" i="2"/>
  <c r="F139" i="2"/>
  <c r="F147" i="2"/>
  <c r="F156" i="2"/>
  <c r="F166" i="2"/>
  <c r="F180" i="2"/>
  <c r="F193" i="2"/>
  <c r="F205" i="2"/>
  <c r="F218" i="2"/>
  <c r="F230" i="2"/>
  <c r="F31" i="3"/>
  <c r="F50" i="3"/>
  <c r="F73" i="3"/>
  <c r="F95" i="3"/>
  <c r="F114" i="3"/>
  <c r="F137" i="3"/>
  <c r="F159" i="3"/>
  <c r="F178" i="3"/>
  <c r="F201" i="3"/>
  <c r="F223" i="3"/>
  <c r="F242" i="3"/>
  <c r="F274" i="3"/>
  <c r="F306" i="3"/>
  <c r="F342" i="3"/>
  <c r="F466" i="3"/>
  <c r="F538" i="3"/>
  <c r="F378" i="3"/>
  <c r="F379" i="3"/>
  <c r="F410" i="3"/>
  <c r="F96" i="2"/>
  <c r="F142" i="2"/>
  <c r="F97" i="2"/>
  <c r="F47" i="2"/>
  <c r="F92" i="2"/>
  <c r="F62" i="2"/>
  <c r="F50" i="2"/>
  <c r="F39" i="2"/>
  <c r="F78" i="2"/>
  <c r="F86" i="2"/>
  <c r="F94" i="2"/>
  <c r="F102" i="2"/>
  <c r="F109" i="2"/>
  <c r="F40" i="2"/>
  <c r="F59" i="2"/>
  <c r="F57" i="2"/>
  <c r="F33" i="2"/>
  <c r="F19" i="2"/>
  <c r="F27" i="2"/>
  <c r="F131" i="2"/>
  <c r="F140" i="2"/>
  <c r="F148" i="2"/>
  <c r="F157" i="2"/>
  <c r="F169" i="2"/>
  <c r="F181" i="2"/>
  <c r="F194" i="2"/>
  <c r="F206" i="2"/>
  <c r="F220" i="2"/>
  <c r="F233" i="2"/>
  <c r="F74" i="3"/>
  <c r="F97" i="3"/>
  <c r="F119" i="3"/>
  <c r="F138" i="3"/>
  <c r="F161" i="3"/>
  <c r="F183" i="3"/>
  <c r="F202" i="3"/>
  <c r="F225" i="3"/>
  <c r="F249" i="3"/>
  <c r="F281" i="3"/>
  <c r="F314" i="3"/>
  <c r="F350" i="3"/>
  <c r="F506" i="3"/>
  <c r="F530" i="3"/>
  <c r="F487" i="3"/>
  <c r="F385" i="3"/>
  <c r="F576" i="3"/>
  <c r="F609" i="3"/>
  <c r="F88" i="2"/>
  <c r="F43" i="2"/>
  <c r="F81" i="2"/>
  <c r="F55" i="2"/>
  <c r="F143" i="2"/>
  <c r="F37" i="2"/>
  <c r="F100" i="2"/>
  <c r="F53" i="2"/>
  <c r="F116" i="2"/>
  <c r="F178" i="2"/>
  <c r="F65" i="2"/>
  <c r="F71" i="2"/>
  <c r="F79" i="2"/>
  <c r="F87" i="2"/>
  <c r="F95" i="2"/>
  <c r="F103" i="2"/>
  <c r="F110" i="2"/>
  <c r="F67" i="2"/>
  <c r="F31" i="2"/>
  <c r="F58" i="2"/>
  <c r="F12" i="2"/>
  <c r="F20" i="2"/>
  <c r="F28" i="2"/>
  <c r="F132" i="2"/>
  <c r="F141" i="2"/>
  <c r="F149" i="2"/>
  <c r="F158" i="2"/>
  <c r="F170" i="2"/>
  <c r="F182" i="2"/>
  <c r="F196" i="2"/>
  <c r="F209" i="2"/>
  <c r="F221" i="2"/>
  <c r="F15" i="3"/>
  <c r="F34" i="3"/>
  <c r="F57" i="3"/>
  <c r="F79" i="3"/>
  <c r="F98" i="3"/>
  <c r="F121" i="3"/>
  <c r="F143" i="3"/>
  <c r="F162" i="3"/>
  <c r="F185" i="3"/>
  <c r="F207" i="3"/>
  <c r="F226" i="3"/>
  <c r="F250" i="3"/>
  <c r="F282" i="3"/>
  <c r="F315" i="3"/>
  <c r="F351" i="3"/>
  <c r="F507" i="3"/>
  <c r="F492" i="3"/>
  <c r="F486" i="3"/>
  <c r="F386" i="3"/>
  <c r="F394" i="3"/>
  <c r="F684" i="3"/>
  <c r="F590" i="3"/>
  <c r="F762" i="3"/>
  <c r="F585" i="3"/>
  <c r="F13" i="4"/>
  <c r="F21" i="4"/>
  <c r="F29" i="4"/>
  <c r="F37" i="4"/>
  <c r="F45" i="4"/>
  <c r="F53" i="4"/>
  <c r="F61" i="4"/>
  <c r="F69" i="4"/>
  <c r="F77" i="4"/>
  <c r="F85" i="4"/>
  <c r="F93" i="4"/>
  <c r="F101" i="4"/>
  <c r="F109" i="4"/>
  <c r="F30" i="4"/>
  <c r="F38" i="4"/>
  <c r="F46" i="4"/>
  <c r="F54" i="4"/>
  <c r="F62" i="4"/>
  <c r="F70" i="4"/>
  <c r="F78" i="4"/>
  <c r="F86" i="4"/>
  <c r="F94" i="4"/>
  <c r="F102" i="4"/>
  <c r="F110" i="4"/>
  <c r="F15" i="4"/>
  <c r="F23" i="4"/>
  <c r="F31" i="4"/>
  <c r="F39" i="4"/>
  <c r="F47" i="4"/>
  <c r="F55" i="4"/>
  <c r="F63" i="4"/>
  <c r="F71" i="4"/>
  <c r="F79" i="4"/>
  <c r="F87" i="4"/>
  <c r="F95" i="4"/>
  <c r="F111" i="4"/>
  <c r="F119" i="4"/>
  <c r="F16" i="4"/>
  <c r="F24" i="4"/>
  <c r="F32" i="4"/>
  <c r="F40" i="4"/>
  <c r="F48" i="4"/>
  <c r="F56" i="4"/>
  <c r="F64" i="4"/>
  <c r="F72" i="4"/>
  <c r="F80" i="4"/>
  <c r="F88" i="4"/>
  <c r="F96" i="4"/>
  <c r="F104" i="4"/>
  <c r="F112" i="4"/>
  <c r="F121" i="4"/>
  <c r="F9" i="4"/>
  <c r="F17" i="4"/>
  <c r="F25" i="4"/>
  <c r="F33" i="4"/>
  <c r="F41" i="4"/>
  <c r="F49" i="4"/>
  <c r="F57" i="4"/>
  <c r="F65" i="4"/>
  <c r="F73" i="4"/>
  <c r="F81" i="4"/>
  <c r="F89" i="4"/>
  <c r="F97" i="4"/>
  <c r="F105" i="4"/>
  <c r="F113" i="4"/>
  <c r="F760" i="3" l="1"/>
  <c r="F763" i="3" s="1"/>
  <c r="F234" i="2"/>
  <c r="F238" i="2" s="1"/>
  <c r="F115" i="2"/>
  <c r="H239" i="2"/>
  <c r="F123" i="4"/>
  <c r="F809" i="3"/>
  <c r="F811" i="3" s="1"/>
  <c r="F812" i="3" l="1"/>
  <c r="F118" i="2"/>
  <c r="F239" i="2" l="1"/>
  <c r="F814" i="3"/>
</calcChain>
</file>

<file path=xl/comments1.xml><?xml version="1.0" encoding="utf-8"?>
<comments xmlns="http://schemas.openxmlformats.org/spreadsheetml/2006/main">
  <authors>
    <author/>
  </authors>
  <commentList>
    <comment ref="C8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8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8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  <comment ref="C129" authorId="0" shapeId="0">
      <text>
        <r>
          <rPr>
            <b/>
            <sz val="9"/>
            <color rgb="FF000000"/>
            <rFont val="Tahoma"/>
            <family val="2"/>
            <charset val="1"/>
          </rPr>
          <t>Préstamo Bancario / Intereses Bancarios / Bonos / Intereses Bursátiles / Carta de Crédito, etc.</t>
        </r>
      </text>
    </comment>
    <comment ref="I129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J129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7" authorId="0" shapeId="0">
      <text>
        <r>
          <rPr>
            <b/>
            <sz val="9"/>
            <color rgb="FF000000"/>
            <rFont val="Tahoma"/>
            <family val="2"/>
            <charset val="1"/>
          </rPr>
          <t>Proveedor del exterior / Provedor Local</t>
        </r>
      </text>
    </comment>
    <comment ref="J7" authorId="0" shapeId="0">
      <text>
        <r>
          <rPr>
            <b/>
            <sz val="9"/>
            <color rgb="FF000000"/>
            <rFont val="Tahoma"/>
            <family val="2"/>
            <charset val="1"/>
          </rPr>
          <t>Ninguna / Pagarés / Hipotecaria / Prendaria, etc.</t>
        </r>
      </text>
    </comment>
    <comment ref="K7" authorId="0" shapeId="0">
      <text>
        <r>
          <rPr>
            <b/>
            <sz val="9"/>
            <color rgb="FF000000"/>
            <rFont val="Tahoma"/>
            <family val="2"/>
            <charset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<sst xmlns="http://schemas.openxmlformats.org/spreadsheetml/2006/main" count="5597" uniqueCount="1286">
  <si>
    <t>Índice</t>
  </si>
  <si>
    <t xml:space="preserve">Sociedad Emisora: </t>
  </si>
  <si>
    <t>KUROSU &amp; CIA. S.A.</t>
  </si>
  <si>
    <t xml:space="preserve">Informe al: </t>
  </si>
  <si>
    <t>Tipo de Cambio:</t>
  </si>
  <si>
    <r>
      <rPr>
        <b/>
        <u/>
        <sz val="14"/>
        <color rgb="FF000000"/>
        <rFont val="Arial"/>
        <family val="2"/>
        <charset val="1"/>
      </rPr>
      <t xml:space="preserve">Tipo de Cambio  </t>
    </r>
    <r>
      <rPr>
        <sz val="14"/>
        <color rgb="FF000000"/>
        <rFont val="Times New Roman"/>
        <family val="1"/>
        <charset val="1"/>
      </rPr>
      <t>€</t>
    </r>
    <r>
      <rPr>
        <b/>
        <u/>
        <sz val="14"/>
        <color rgb="FF000000"/>
        <rFont val="Arial"/>
        <family val="2"/>
        <charset val="1"/>
      </rPr>
      <t>.</t>
    </r>
    <r>
      <rPr>
        <b/>
        <sz val="14"/>
        <color rgb="FF000000"/>
        <rFont val="Arial"/>
        <family val="2"/>
        <charset val="1"/>
      </rPr>
      <t>:</t>
    </r>
  </si>
  <si>
    <t xml:space="preserve">1. </t>
  </si>
  <si>
    <t xml:space="preserve">2. </t>
  </si>
  <si>
    <t xml:space="preserve">3. </t>
  </si>
  <si>
    <r>
      <rPr>
        <b/>
        <u/>
        <sz val="10"/>
        <color rgb="FF000000"/>
        <rFont val="Times New Roman"/>
        <family val="1"/>
        <charset val="1"/>
      </rPr>
      <t>Fecha del informe</t>
    </r>
    <r>
      <rPr>
        <b/>
        <sz val="10"/>
        <rFont val="Times New Roman"/>
        <family val="1"/>
        <charset val="1"/>
      </rPr>
      <t>:</t>
    </r>
  </si>
  <si>
    <r>
      <rPr>
        <b/>
        <u/>
        <sz val="10"/>
        <color rgb="FF000000"/>
        <rFont val="Times New Roman"/>
        <family val="1"/>
        <charset val="1"/>
      </rPr>
      <t>Tipo de Cambio U$S</t>
    </r>
    <r>
      <rPr>
        <b/>
        <sz val="10"/>
        <color rgb="FF000000"/>
        <rFont val="Times New Roman"/>
        <family val="1"/>
        <charset val="1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</si>
  <si>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</si>
  <si>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</si>
  <si>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</si>
  <si>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</si>
  <si>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</si>
  <si>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</si>
  <si>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</si>
  <si>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</si>
  <si>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</si>
  <si>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</si>
  <si>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</si>
  <si>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</si>
  <si>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BANCO REGIONAL S.A.E.C.A.</t>
  </si>
  <si>
    <t>VISA PLATINUM EMP</t>
  </si>
  <si>
    <t>A SOLA FIRMA</t>
  </si>
  <si>
    <t>VIGENTE</t>
  </si>
  <si>
    <t>BANCO GNB PARAGUAY S.A.</t>
  </si>
  <si>
    <t>PRÉSTAMOS BANCARIOS</t>
  </si>
  <si>
    <t>INTERESES BANCARIOS</t>
  </si>
  <si>
    <t>BBVA PARAGUAY S.A.</t>
  </si>
  <si>
    <t>INTERFISA BANCO S.A.E.C.A.</t>
  </si>
  <si>
    <t>03-09718/19</t>
  </si>
  <si>
    <t>BANCO CONTINENTAL S.A.E.C.A.</t>
  </si>
  <si>
    <t>03-09723/19</t>
  </si>
  <si>
    <t>03-09763/19</t>
  </si>
  <si>
    <t>8123808/BNDES</t>
  </si>
  <si>
    <t>SUDAMERIS BANK. S.A.E.C.A.</t>
  </si>
  <si>
    <t>INTERÉS CRÉD. DOCUMENTARIO</t>
  </si>
  <si>
    <t>8123809/BNDES</t>
  </si>
  <si>
    <t>8123812/BNDES</t>
  </si>
  <si>
    <t>8123811/BNDES</t>
  </si>
  <si>
    <t>CRÉDITO DOCUMENTARIO</t>
  </si>
  <si>
    <t>FINANCIERA PARAGUAYO JAPONES S.A.E.C.A</t>
  </si>
  <si>
    <t>BANCO ATLAS S.A.</t>
  </si>
  <si>
    <t>66-469500</t>
  </si>
  <si>
    <t>BANCO FAMILIAR S.A.E.C.A.</t>
  </si>
  <si>
    <t>ITAU PARAGUAY S.A.</t>
  </si>
  <si>
    <t>66-451743</t>
  </si>
  <si>
    <t>66-452072</t>
  </si>
  <si>
    <t>CITIBANK N.A. INTERNATIONAL BANKING FACILITY</t>
  </si>
  <si>
    <t>CITIBANK N.A. SUC.PARAGUAY</t>
  </si>
  <si>
    <t>PYKUR01F8260</t>
  </si>
  <si>
    <t>AL PORTADOR</t>
  </si>
  <si>
    <t>TITULO DE DEUDA</t>
  </si>
  <si>
    <t>PYKUR02F5612</t>
  </si>
  <si>
    <t>PYKUR02F8889</t>
  </si>
  <si>
    <t>PYKURO1F0069</t>
  </si>
  <si>
    <t>PYKUR01F8278</t>
  </si>
  <si>
    <t>PYKUR02F8566</t>
  </si>
  <si>
    <t>PYKUR03F8896</t>
  </si>
  <si>
    <t>PYKUR02F5620</t>
  </si>
  <si>
    <t>PYKURO1F0077</t>
  </si>
  <si>
    <t>SUB TOTALES</t>
  </si>
  <si>
    <t>Intereses sobre Bonos e Intereses Bancarios a Devengar US$.</t>
  </si>
  <si>
    <t>Intereses sobre Bonos e Intereses Bancarios a Devengar Gs.</t>
  </si>
  <si>
    <t>TOTALES</t>
  </si>
  <si>
    <t>PASIVO NO CORRIENTE</t>
  </si>
  <si>
    <t>Fecha de Contratación</t>
  </si>
  <si>
    <t>Fecha de Vencimiento</t>
  </si>
  <si>
    <t>Importe</t>
  </si>
  <si>
    <t>Consolidado en G.</t>
  </si>
  <si>
    <t>(en G)</t>
  </si>
  <si>
    <t>(en USD)</t>
  </si>
  <si>
    <t>Intereses sobre Bonos e Intereses Bancarios a Devengar GS.</t>
  </si>
  <si>
    <t>Bonos a Negociar GS.</t>
  </si>
  <si>
    <t>TOTALES PASIVO CORRIENTE Y NO CORRIENTE</t>
  </si>
  <si>
    <r>
      <rPr>
        <b/>
        <sz val="10"/>
        <color rgb="FF00000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</si>
  <si>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r>
      <rPr>
        <b/>
        <u/>
        <sz val="10"/>
        <rFont val="Times New Roman"/>
        <family val="1"/>
        <charset val="1"/>
      </rPr>
      <t>FECHA DEL INFORME</t>
    </r>
    <r>
      <rPr>
        <b/>
        <sz val="10"/>
        <color rgb="FF000000"/>
        <rFont val="Times New Roman"/>
        <family val="1"/>
        <charset val="1"/>
      </rPr>
      <t>:</t>
    </r>
  </si>
  <si>
    <r>
      <rPr>
        <b/>
        <u/>
        <sz val="10"/>
        <rFont val="Times New Roman"/>
        <family val="1"/>
        <charset val="1"/>
      </rPr>
      <t>TIPO DE CAMBIO U$S.</t>
    </r>
    <r>
      <rPr>
        <b/>
        <sz val="10"/>
        <color rgb="FF000000"/>
        <rFont val="Times New Roman"/>
        <family val="1"/>
        <charset val="1"/>
      </rPr>
      <t>:</t>
    </r>
  </si>
  <si>
    <t>TIPO DE CAMBIO EUR.:</t>
  </si>
  <si>
    <t>ACREEDOR</t>
  </si>
  <si>
    <t>FECHA DE EXPEDICIÓN</t>
  </si>
  <si>
    <r>
      <rPr>
        <b/>
        <sz val="10"/>
        <rFont val="Times New Roman"/>
        <family val="1"/>
        <charset val="1"/>
      </rPr>
      <t xml:space="preserve">(EN </t>
    </r>
    <r>
      <rPr>
        <sz val="10"/>
        <color rgb="FF000000"/>
        <rFont val="Times New Roman"/>
        <family val="1"/>
        <charset val="1"/>
      </rPr>
      <t>€</t>
    </r>
    <r>
      <rPr>
        <b/>
        <u/>
        <sz val="10"/>
        <color rgb="FF000000"/>
        <rFont val="Times New Roman"/>
        <family val="1"/>
        <charset val="1"/>
      </rPr>
      <t>.</t>
    </r>
    <r>
      <rPr>
        <b/>
        <sz val="10"/>
        <rFont val="Times New Roman"/>
        <family val="1"/>
        <charset val="1"/>
      </rPr>
      <t>)</t>
    </r>
  </si>
  <si>
    <t>001-001-0000018</t>
  </si>
  <si>
    <t>JORGE DANIEL OVIEDO VEGA</t>
  </si>
  <si>
    <t>PROVEEDORES LOCALES</t>
  </si>
  <si>
    <t>FACTURA</t>
  </si>
  <si>
    <t>001-001-0000054</t>
  </si>
  <si>
    <t>CORONEL FLEITAS, ARIEL</t>
  </si>
  <si>
    <t>001-001-0002750</t>
  </si>
  <si>
    <t>VALDOVINOS C, GUSTAVO A.</t>
  </si>
  <si>
    <t>001-001-0002755</t>
  </si>
  <si>
    <t>001-001-0004901</t>
  </si>
  <si>
    <t>CORONEL IRALA, CRISTHIAN DANIEL</t>
  </si>
  <si>
    <t>001-002-0006272</t>
  </si>
  <si>
    <t>EL MEJOR S.R.L.</t>
  </si>
  <si>
    <t>001-002-0006271</t>
  </si>
  <si>
    <t>001-001-0000041</t>
  </si>
  <si>
    <t>ORTELLADO BORDÓN, VICENTE IGNACIO</t>
  </si>
  <si>
    <t>001-001-0000043</t>
  </si>
  <si>
    <t>GIMÉNEZ ZORRILLA, CARMELINO</t>
  </si>
  <si>
    <t>004-001-0025260</t>
  </si>
  <si>
    <t>ALARMAS PROSEGUR PARAGUAY S.A.</t>
  </si>
  <si>
    <t>001-001-0009575</t>
  </si>
  <si>
    <t>SILVA WAPENKA, FEDERICO JOSÉ</t>
  </si>
  <si>
    <t>001-001-0009574</t>
  </si>
  <si>
    <t>001-002-0000778</t>
  </si>
  <si>
    <t>PROALCA S.A.</t>
  </si>
  <si>
    <t>001-001-0017377</t>
  </si>
  <si>
    <t>ADILSON, CARLOS BATISTELA</t>
  </si>
  <si>
    <t>001-002-0003280</t>
  </si>
  <si>
    <t>BENITEZ NUÑEZ DA SILVEIRA, LUIS</t>
  </si>
  <si>
    <t>001-001-0000935</t>
  </si>
  <si>
    <t>VERA CABRERA, JUAN</t>
  </si>
  <si>
    <t>001-001-0005497</t>
  </si>
  <si>
    <t>CIMA S.A.</t>
  </si>
  <si>
    <t>001-001-0040135</t>
  </si>
  <si>
    <t>MULTIENVIOS S.A.</t>
  </si>
  <si>
    <t>002-001-0000111</t>
  </si>
  <si>
    <t>MOREIRA ZARZA, SERGIO LEONARDO</t>
  </si>
  <si>
    <t>001-001-0017414</t>
  </si>
  <si>
    <t>001-001-0083838</t>
  </si>
  <si>
    <t>CEIFAGRIL PARAGUAY S.A.</t>
  </si>
  <si>
    <t>002-001-0000110</t>
  </si>
  <si>
    <t>001-001-0001564</t>
  </si>
  <si>
    <t>CAVIALPA</t>
  </si>
  <si>
    <t>001-189-1363631</t>
  </si>
  <si>
    <t>COPACO S.A.</t>
  </si>
  <si>
    <t>001-189-1386954</t>
  </si>
  <si>
    <t>001-189-1290586</t>
  </si>
  <si>
    <t>001-189-1336971</t>
  </si>
  <si>
    <t>003-001-0037659</t>
  </si>
  <si>
    <t>ALMACENES GENERALES S.A.</t>
  </si>
  <si>
    <t>001-001-0091644</t>
  </si>
  <si>
    <t>COMPAÑIA MARÍTIMA PARAGUAYA S.A.</t>
  </si>
  <si>
    <t>001-001-0091646</t>
  </si>
  <si>
    <t>001-001-0091645</t>
  </si>
  <si>
    <t>001-001-0091647</t>
  </si>
  <si>
    <t>001-001-0005501</t>
  </si>
  <si>
    <t>001-068-1493164</t>
  </si>
  <si>
    <t>A.N.D.E.</t>
  </si>
  <si>
    <t>001-014-0233258</t>
  </si>
  <si>
    <t>BANCARD S.A.</t>
  </si>
  <si>
    <t>001-014-0233259</t>
  </si>
  <si>
    <t>001-014-0233260</t>
  </si>
  <si>
    <t>001-014-0233261</t>
  </si>
  <si>
    <t>001-014-0233266</t>
  </si>
  <si>
    <t>001-014-0233257</t>
  </si>
  <si>
    <t>001-014-0233263</t>
  </si>
  <si>
    <t>001-014-0233267</t>
  </si>
  <si>
    <t>001-014-0233262</t>
  </si>
  <si>
    <t>001-014-0233264</t>
  </si>
  <si>
    <t>001-014-0233265</t>
  </si>
  <si>
    <t>001-002-0000952</t>
  </si>
  <si>
    <t>SANTACRUZ CÁCERES, JUAN ALBERTO</t>
  </si>
  <si>
    <t>001-001-0054409</t>
  </si>
  <si>
    <t>G Y S CUBIERTAS S.A</t>
  </si>
  <si>
    <t>001-001-0003087</t>
  </si>
  <si>
    <t>METALÚRGICA BERMUDEZ S.A.</t>
  </si>
  <si>
    <t>001-001-0003088</t>
  </si>
  <si>
    <t>001-001-0023448</t>
  </si>
  <si>
    <t>BLANCO  PERALTA, DERLIS</t>
  </si>
  <si>
    <t>001-001-0016462</t>
  </si>
  <si>
    <t>BUSATTA, ANOAR IVAN</t>
  </si>
  <si>
    <t>001-002-0003238</t>
  </si>
  <si>
    <t>REGIONAL S.A. DE SEGUROS</t>
  </si>
  <si>
    <t>001-002-0003237</t>
  </si>
  <si>
    <t>001-001-0000299</t>
  </si>
  <si>
    <t>ESCOBAR CARRERA, DIEGO</t>
  </si>
  <si>
    <t>001-001-0032069</t>
  </si>
  <si>
    <t>CADIEM CASA DE BOLSA S.A.</t>
  </si>
  <si>
    <t>001-068-1546678</t>
  </si>
  <si>
    <t>001-068-1544751</t>
  </si>
  <si>
    <t>005-002-0005569</t>
  </si>
  <si>
    <t>COPIPUNTO S.A.</t>
  </si>
  <si>
    <t>001-001-0000268</t>
  </si>
  <si>
    <t>CESPEDES, CLAUDIA</t>
  </si>
  <si>
    <t>001-001-0000271</t>
  </si>
  <si>
    <t>BENITEZ, JUAN ATILIO</t>
  </si>
  <si>
    <t>001-001-0000162</t>
  </si>
  <si>
    <t>BENÍTEZ PERALTA, MIGUEL ANGEL</t>
  </si>
  <si>
    <t>001-001-0000382</t>
  </si>
  <si>
    <t>ARTICANABA, PEDRO RAMON</t>
  </si>
  <si>
    <t>001-001-0000318</t>
  </si>
  <si>
    <t>LÓPEZ MONTIEL, NERY LUIS</t>
  </si>
  <si>
    <t>001-001-0000237</t>
  </si>
  <si>
    <t>VALENZUELA ESQUIVEL, JAVIER</t>
  </si>
  <si>
    <t>001-001-0000189</t>
  </si>
  <si>
    <t>ORTIZ NUÑEZ, JULIO CESAR</t>
  </si>
  <si>
    <t>001-001-0000090</t>
  </si>
  <si>
    <t>MENENDEZ OVIEDO, DOMINGO DARIO</t>
  </si>
  <si>
    <t>001-001-0000193</t>
  </si>
  <si>
    <t>DUARTE, JOSE LINO</t>
  </si>
  <si>
    <t>001-001-0000218</t>
  </si>
  <si>
    <t>BENITEZ, PABLO RAFAEL</t>
  </si>
  <si>
    <t>001-001-0000236</t>
  </si>
  <si>
    <t>LOPEZ, GERMAN</t>
  </si>
  <si>
    <t>001-001-0000129</t>
  </si>
  <si>
    <t>LAUTENSCHLAGER, VALDIR</t>
  </si>
  <si>
    <t>001-001-0000133</t>
  </si>
  <si>
    <t>VÁZQUEZ, ALIPIO</t>
  </si>
  <si>
    <t>001-001-0000279</t>
  </si>
  <si>
    <t>FRANCO, SILVANO</t>
  </si>
  <si>
    <t>001-001-0000204</t>
  </si>
  <si>
    <t>SANTACRUZ BARBERAN, JUAN MANUEL</t>
  </si>
  <si>
    <t>001-001-0000089</t>
  </si>
  <si>
    <t>GARCETE CENTURION, LUCIO CHRISTIAN</t>
  </si>
  <si>
    <t>001-001-0000135</t>
  </si>
  <si>
    <t>GONZÁLEZ SANABRIA, NERY WALTER</t>
  </si>
  <si>
    <t>001-001-0000219</t>
  </si>
  <si>
    <t>LOPEZ COLMAN, OSMAR</t>
  </si>
  <si>
    <t>001-001-0000152</t>
  </si>
  <si>
    <t>GONZALEZ PEREZ, WALTER BERNARDO</t>
  </si>
  <si>
    <t>001-001-0000303</t>
  </si>
  <si>
    <t>GONZÁLEZ OVIEDO, CLAUDIO FABIÁN</t>
  </si>
  <si>
    <t>001-001-0000116</t>
  </si>
  <si>
    <t>GONZALEZ DELGADO, ANTONIO ARIEL</t>
  </si>
  <si>
    <t>LOPEZ, ANTONIO</t>
  </si>
  <si>
    <t>001-001-0000113</t>
  </si>
  <si>
    <t>BENITEZ, MARIO</t>
  </si>
  <si>
    <t>001-001-0000260</t>
  </si>
  <si>
    <t>GOMEZ VERA, JORGE.</t>
  </si>
  <si>
    <t>001-001-0000091</t>
  </si>
  <si>
    <t>BÁEZ, JORGE RAMÓN</t>
  </si>
  <si>
    <t>001-001-0000114</t>
  </si>
  <si>
    <t>RUIZ DIAZ AMARILLA, MIGUEL CAYETANO</t>
  </si>
  <si>
    <t>001-001-0000052</t>
  </si>
  <si>
    <t>DENIS MARCELO FRETES DUARTE</t>
  </si>
  <si>
    <t>001-001-0000144</t>
  </si>
  <si>
    <t>GARCIA GONZALEZ, JORDE ADALBERTO</t>
  </si>
  <si>
    <t>001-001-0000057</t>
  </si>
  <si>
    <t>FERREIRA, RICARDO</t>
  </si>
  <si>
    <t>001-001-0000115</t>
  </si>
  <si>
    <t>LÓPEZ CURTIDO, EDGAR GUSTAVO</t>
  </si>
  <si>
    <t>001-001-0000064</t>
  </si>
  <si>
    <t>MACHADO, DARIO</t>
  </si>
  <si>
    <t>001-001-0000110</t>
  </si>
  <si>
    <t>ROLON BOGADO, RICARDO ALEJANDRO</t>
  </si>
  <si>
    <t>001-001-0000119</t>
  </si>
  <si>
    <t>BENITEZ PORTILLO, CARLOS WILSON</t>
  </si>
  <si>
    <t>001-001-0000118</t>
  </si>
  <si>
    <t>001-001-0000019</t>
  </si>
  <si>
    <t>TAMAI AGUILERA, HECTOR A.</t>
  </si>
  <si>
    <t>GADEK AYALA, MARIANO CARLOS</t>
  </si>
  <si>
    <t>001-001-0000002</t>
  </si>
  <si>
    <t>FERNANDO VERA</t>
  </si>
  <si>
    <t>001-001-0000014</t>
  </si>
  <si>
    <t>CARLOS ANTONIO VENIALGO ALFONZO</t>
  </si>
  <si>
    <t>001-001-0000017</t>
  </si>
  <si>
    <t>ACOSTA SILVA, DIEGO ARMANDO</t>
  </si>
  <si>
    <t>001-001-0000012</t>
  </si>
  <si>
    <t>HÉCTOR CABALLERO</t>
  </si>
  <si>
    <t>001-001-0000256</t>
  </si>
  <si>
    <t>FRÖHLICH, DIRCEU</t>
  </si>
  <si>
    <t>001-001-0000034</t>
  </si>
  <si>
    <t>LUCAS ROVERSI DOS SANTOS</t>
  </si>
  <si>
    <t>001-024-0020786</t>
  </si>
  <si>
    <t>PARAGUAY ENERGY OP. Y LOG. S.R.L.</t>
  </si>
  <si>
    <t>001-024-0020491</t>
  </si>
  <si>
    <t>001-024-0020477</t>
  </si>
  <si>
    <t>001-024-0021937</t>
  </si>
  <si>
    <t>001-024-0022102</t>
  </si>
  <si>
    <t>001-024-0022063</t>
  </si>
  <si>
    <t>001-024-0023075</t>
  </si>
  <si>
    <t>001-024-0023179</t>
  </si>
  <si>
    <t>001-024-0023183</t>
  </si>
  <si>
    <t>001-024-0023182</t>
  </si>
  <si>
    <t>001-024-0023181</t>
  </si>
  <si>
    <t>001-024-0023178</t>
  </si>
  <si>
    <t>001-024-0023180</t>
  </si>
  <si>
    <t>001-001-0001841</t>
  </si>
  <si>
    <t>OJEDA GONZÁLEZ, MARÍA TERESA</t>
  </si>
  <si>
    <t>001-001-0004359</t>
  </si>
  <si>
    <t>RIO CUARTO S.A</t>
  </si>
  <si>
    <t>001-008-0000240</t>
  </si>
  <si>
    <t>001-001-0000533</t>
  </si>
  <si>
    <t>GRECO GREGOR Y CUBILLA CONST. S.A.</t>
  </si>
  <si>
    <t>001-001-0008976</t>
  </si>
  <si>
    <t>C.A. LOGÍSTICA S.A.</t>
  </si>
  <si>
    <t>001-001-0008981</t>
  </si>
  <si>
    <t>001-001-0008980</t>
  </si>
  <si>
    <t>001-001-0008983</t>
  </si>
  <si>
    <t>001-001-0008985</t>
  </si>
  <si>
    <t>001-001-0008984</t>
  </si>
  <si>
    <t>001-001-0008986</t>
  </si>
  <si>
    <t>001-001-0008979</t>
  </si>
  <si>
    <t>001-001-0008982</t>
  </si>
  <si>
    <t>001-001-0009006</t>
  </si>
  <si>
    <t>001-001-0008999</t>
  </si>
  <si>
    <t>001-001-0008998</t>
  </si>
  <si>
    <t>001-001-0009001</t>
  </si>
  <si>
    <t>001-001-0008997</t>
  </si>
  <si>
    <t>001-001-0008994</t>
  </si>
  <si>
    <t>001-001-0008993</t>
  </si>
  <si>
    <t>001-001-0008996</t>
  </si>
  <si>
    <t>001-001-0008995</t>
  </si>
  <si>
    <t>001-001-0008991</t>
  </si>
  <si>
    <t>001-001-0008989</t>
  </si>
  <si>
    <t>001-001-0009007</t>
  </si>
  <si>
    <t>001-001-0009010</t>
  </si>
  <si>
    <t>001-001-0009000</t>
  </si>
  <si>
    <t>001-001-0009021</t>
  </si>
  <si>
    <t>001-001-0009022</t>
  </si>
  <si>
    <t>001-001-0009023</t>
  </si>
  <si>
    <t>001-001-0009024</t>
  </si>
  <si>
    <t>001-001-0009014</t>
  </si>
  <si>
    <t>001-001-0009015</t>
  </si>
  <si>
    <t>001-001-0009016</t>
  </si>
  <si>
    <t>001-001-0009013</t>
  </si>
  <si>
    <t>001-001-0009018</t>
  </si>
  <si>
    <t>001-001-0009019</t>
  </si>
  <si>
    <t>001-001-0009020</t>
  </si>
  <si>
    <t>001-001-0009034</t>
  </si>
  <si>
    <t>001-001-0009037</t>
  </si>
  <si>
    <t>001-001-0009038</t>
  </si>
  <si>
    <t>001-001-0009032</t>
  </si>
  <si>
    <t>001-001-0009033</t>
  </si>
  <si>
    <t>001-001-0009035</t>
  </si>
  <si>
    <t>001-001-0009040</t>
  </si>
  <si>
    <t>001-001-0009036</t>
  </si>
  <si>
    <t>001-001-0009039</t>
  </si>
  <si>
    <t>001-001-0009076</t>
  </si>
  <si>
    <t>001-001-0009085</t>
  </si>
  <si>
    <t>001-001-0009084</t>
  </si>
  <si>
    <t>001-001-0009083</t>
  </si>
  <si>
    <t>001-001-0009082</t>
  </si>
  <si>
    <t>001-001-0009080</t>
  </si>
  <si>
    <t>001-001-0009079</t>
  </si>
  <si>
    <t>001-001-0009078</t>
  </si>
  <si>
    <t>001-001-0009077</t>
  </si>
  <si>
    <t>001-001-0009075</t>
  </si>
  <si>
    <t>001-001-0009074</t>
  </si>
  <si>
    <t>001-001-0009071</t>
  </si>
  <si>
    <t>001-001-0009043</t>
  </si>
  <si>
    <t>001-001-0009044</t>
  </si>
  <si>
    <t>001-001-0009068</t>
  </si>
  <si>
    <t>001-001-0009041</t>
  </si>
  <si>
    <t>001-001-0009046</t>
  </si>
  <si>
    <t>001-001-0009042</t>
  </si>
  <si>
    <t>001-001-0009067</t>
  </si>
  <si>
    <t>001-001-0009058</t>
  </si>
  <si>
    <t>001-001-0009060</t>
  </si>
  <si>
    <t>001-001-0009050</t>
  </si>
  <si>
    <t>001-001-0009062</t>
  </si>
  <si>
    <t>001-001-0009052</t>
  </si>
  <si>
    <t>001-001-0009054</t>
  </si>
  <si>
    <t>001-001-0009057</t>
  </si>
  <si>
    <t>001-001-0009059</t>
  </si>
  <si>
    <t>001-001-0009061</t>
  </si>
  <si>
    <t>001-001-0009056</t>
  </si>
  <si>
    <t>001-001-0009066</t>
  </si>
  <si>
    <t>001-001-0009047</t>
  </si>
  <si>
    <t>001-001-0009049</t>
  </si>
  <si>
    <t>001-001-0009063</t>
  </si>
  <si>
    <t>001-001-0009064</t>
  </si>
  <si>
    <t>001-001-0009053</t>
  </si>
  <si>
    <t>001-001-0009048</t>
  </si>
  <si>
    <t>001-001-0009051</t>
  </si>
  <si>
    <t>001-001-0009065</t>
  </si>
  <si>
    <t>001-001-0009069</t>
  </si>
  <si>
    <t>001-001-0009070</t>
  </si>
  <si>
    <t>001-001-0009073</t>
  </si>
  <si>
    <t>001-001-0009086</t>
  </si>
  <si>
    <t>001-001-0009096</t>
  </si>
  <si>
    <t>001-001-0009093</t>
  </si>
  <si>
    <t>001-001-0009094</t>
  </si>
  <si>
    <t>001-001-0009097</t>
  </si>
  <si>
    <t>001-001-0009099</t>
  </si>
  <si>
    <t>001-001-0009091</t>
  </si>
  <si>
    <t>001-001-0009090</t>
  </si>
  <si>
    <t>001-001-0009088</t>
  </si>
  <si>
    <t>001-001-0009087</t>
  </si>
  <si>
    <t>001-001-0009100</t>
  </si>
  <si>
    <t>001-001-0009092</t>
  </si>
  <si>
    <t>001-001-0009118</t>
  </si>
  <si>
    <t>001-001-0009120</t>
  </si>
  <si>
    <t>001-001-0009119</t>
  </si>
  <si>
    <t>001-001-0009115</t>
  </si>
  <si>
    <t>001-001-0009114</t>
  </si>
  <si>
    <t>001-001-0009112</t>
  </si>
  <si>
    <t>001-001-0009113</t>
  </si>
  <si>
    <t>001-001-0009111</t>
  </si>
  <si>
    <t>001-001-0009116</t>
  </si>
  <si>
    <t>001-001-0009117</t>
  </si>
  <si>
    <t>001-001-0009121</t>
  </si>
  <si>
    <t>001-001-0009126</t>
  </si>
  <si>
    <t>001-001-0009124</t>
  </si>
  <si>
    <t>001-001-0009125</t>
  </si>
  <si>
    <t>001-001-0009129</t>
  </si>
  <si>
    <t>001-001-0009131</t>
  </si>
  <si>
    <t>001-001-0009132</t>
  </si>
  <si>
    <t>001-001-0009133</t>
  </si>
  <si>
    <t>001-001-0009130</t>
  </si>
  <si>
    <t>001-001-0009127</t>
  </si>
  <si>
    <t>001-001-0009128</t>
  </si>
  <si>
    <t>001-001-0009134</t>
  </si>
  <si>
    <t>001-001-0009138</t>
  </si>
  <si>
    <t>001-001-0009139</t>
  </si>
  <si>
    <t>001-001-0009157</t>
  </si>
  <si>
    <t>001-001-0009158</t>
  </si>
  <si>
    <t>001-001-0009159</t>
  </si>
  <si>
    <t>001-001-0009160</t>
  </si>
  <si>
    <t>001-001-0009145</t>
  </si>
  <si>
    <t>001-001-0009154</t>
  </si>
  <si>
    <t>001-001-0009153</t>
  </si>
  <si>
    <t>001-001-0009146</t>
  </si>
  <si>
    <t>001-001-0009147</t>
  </si>
  <si>
    <t>001-001-0009148</t>
  </si>
  <si>
    <t>001-001-0009152</t>
  </si>
  <si>
    <t>001-001-0009150</t>
  </si>
  <si>
    <t>001-001-0009151</t>
  </si>
  <si>
    <t>001-001-0009144</t>
  </si>
  <si>
    <t>001-001-0009143</t>
  </si>
  <si>
    <t>001-001-0009142</t>
  </si>
  <si>
    <t>001-001-0009141</t>
  </si>
  <si>
    <t>001-001-0009140</t>
  </si>
  <si>
    <t>001-001-0009155</t>
  </si>
  <si>
    <t>001-001-0009156</t>
  </si>
  <si>
    <t>001-001-0009176</t>
  </si>
  <si>
    <t>001-001-0009165</t>
  </si>
  <si>
    <t>001-001-0009169</t>
  </si>
  <si>
    <t>001-001-0009163</t>
  </si>
  <si>
    <t>001-001-0009161</t>
  </si>
  <si>
    <t>001-001-0009175</t>
  </si>
  <si>
    <t>001-001-0009170</t>
  </si>
  <si>
    <t>001-001-0009173</t>
  </si>
  <si>
    <t>001-001-0009162</t>
  </si>
  <si>
    <t>001-001-0009181</t>
  </si>
  <si>
    <t>001-001-0009179</t>
  </si>
  <si>
    <t>001-001-0009180</t>
  </si>
  <si>
    <t>001-001-0009182</t>
  </si>
  <si>
    <t>001-001-0009183</t>
  </si>
  <si>
    <t>001-001-0009186</t>
  </si>
  <si>
    <t>001-001-0009185</t>
  </si>
  <si>
    <t>001-001-0009184</t>
  </si>
  <si>
    <t>001-001-0009177</t>
  </si>
  <si>
    <t>001-001-0009178</t>
  </si>
  <si>
    <t>001-001-0009193</t>
  </si>
  <si>
    <t>001-001-0009215</t>
  </si>
  <si>
    <t>001-001-0009187</t>
  </si>
  <si>
    <t>001-001-0009189</t>
  </si>
  <si>
    <t>001-001-0009188</t>
  </si>
  <si>
    <t>001-001-0009197</t>
  </si>
  <si>
    <t>001-001-0009195</t>
  </si>
  <si>
    <t>001-001-0009196</t>
  </si>
  <si>
    <t>001-001-0009218</t>
  </si>
  <si>
    <t>001-001-0009217</t>
  </si>
  <si>
    <t>001-001-0009219</t>
  </si>
  <si>
    <t>001-001-0009198</t>
  </si>
  <si>
    <t>001-001-0009222</t>
  </si>
  <si>
    <t>001-001-0009199</t>
  </si>
  <si>
    <t>001-001-0009221</t>
  </si>
  <si>
    <t>001-001-0009201</t>
  </si>
  <si>
    <t>001-001-0009200</t>
  </si>
  <si>
    <t>001-001-0009203</t>
  </si>
  <si>
    <t>001-001-0009205</t>
  </si>
  <si>
    <t>001-001-0009207</t>
  </si>
  <si>
    <t>001-001-0009209</t>
  </si>
  <si>
    <t>001-001-0009211</t>
  </si>
  <si>
    <t>001-001-0009210</t>
  </si>
  <si>
    <t>001-001-0009208</t>
  </si>
  <si>
    <t>001-001-0009206</t>
  </si>
  <si>
    <t>001-001-0009204</t>
  </si>
  <si>
    <t>001-001-0009202</t>
  </si>
  <si>
    <t>001-001-0009192</t>
  </si>
  <si>
    <t>001-001-0009214</t>
  </si>
  <si>
    <t>001-001-0009212</t>
  </si>
  <si>
    <t>001-001-0009190</t>
  </si>
  <si>
    <t>001-001-0009191</t>
  </si>
  <si>
    <t>001-001-0003395</t>
  </si>
  <si>
    <t>AGRO MECANICA RIBERONI S.A.</t>
  </si>
  <si>
    <t>001-001-0006236</t>
  </si>
  <si>
    <t>AGROPECUARIA BUSANELLO S.A.</t>
  </si>
  <si>
    <t>001-001-0005955</t>
  </si>
  <si>
    <t>001-001-0006639</t>
  </si>
  <si>
    <t>001-001-0004482</t>
  </si>
  <si>
    <t>001-001-0006637</t>
  </si>
  <si>
    <t>001-001-0004694</t>
  </si>
  <si>
    <t>014-002-0006044</t>
  </si>
  <si>
    <t>AUTOMOTORES Y MAQUINARIA S.A.E.C.A.</t>
  </si>
  <si>
    <t>002-003-0003562</t>
  </si>
  <si>
    <t>014-002-0006148</t>
  </si>
  <si>
    <t>002-003-0003602</t>
  </si>
  <si>
    <t>014-002-0006287</t>
  </si>
  <si>
    <t>002-003-0000011</t>
  </si>
  <si>
    <t>002-003-0000073</t>
  </si>
  <si>
    <t>014-002-0000103</t>
  </si>
  <si>
    <t>014-002-0000120</t>
  </si>
  <si>
    <t>014-002-0000193</t>
  </si>
  <si>
    <t>014-002-0000260</t>
  </si>
  <si>
    <t>002-003-0000208</t>
  </si>
  <si>
    <t>014-002-0000279</t>
  </si>
  <si>
    <t>014-002-0000304</t>
  </si>
  <si>
    <t>001-001-0032068</t>
  </si>
  <si>
    <t>001-001-0005141</t>
  </si>
  <si>
    <t>001-001-0009624</t>
  </si>
  <si>
    <t>CMA CGM PARAGUAY S.R.L.</t>
  </si>
  <si>
    <t>001-001-0009625</t>
  </si>
  <si>
    <t>001-003-0000797</t>
  </si>
  <si>
    <t>001-001-0009539</t>
  </si>
  <si>
    <t>001-001-0091677</t>
  </si>
  <si>
    <t>001-001-0091679</t>
  </si>
  <si>
    <t>001-001-0091678</t>
  </si>
  <si>
    <t>001-001-0091680</t>
  </si>
  <si>
    <t>001-001-0014688</t>
  </si>
  <si>
    <t>GANDYS S.A</t>
  </si>
  <si>
    <t>001-001-0000561</t>
  </si>
  <si>
    <t>HEISECKE C, MIGUEL C.</t>
  </si>
  <si>
    <t>001-001-0000560</t>
  </si>
  <si>
    <t>001-003-0000532</t>
  </si>
  <si>
    <t>INFOCENTER S.A.</t>
  </si>
  <si>
    <t>001-003-0000533</t>
  </si>
  <si>
    <t>001-002-0002549</t>
  </si>
  <si>
    <t>ITAPUA COMUNICACIONES S.A.</t>
  </si>
  <si>
    <t>001-002-0002556</t>
  </si>
  <si>
    <t>001-002-0002547</t>
  </si>
  <si>
    <t>001-001-0000143</t>
  </si>
  <si>
    <t>KUHNER DOERNER, ISMAEL</t>
  </si>
  <si>
    <t>001-001-0018718</t>
  </si>
  <si>
    <t>LOS TRIGALES S.A</t>
  </si>
  <si>
    <t>001-001-0000301</t>
  </si>
  <si>
    <t>MENEGAT, ARI ALBERTO</t>
  </si>
  <si>
    <t>001-001-0000220</t>
  </si>
  <si>
    <t>SCHERER, GEFERSON PEDRO</t>
  </si>
  <si>
    <t>001-001-0002165</t>
  </si>
  <si>
    <t>SEAGRO S.A.</t>
  </si>
  <si>
    <t>001-001-0002148</t>
  </si>
  <si>
    <t>001-003-0000564</t>
  </si>
  <si>
    <t>SSL CONSOLIDATION SERVICE PARAGUAY</t>
  </si>
  <si>
    <t>001-001-0000243</t>
  </si>
  <si>
    <t>TARGANSKI, CELSO</t>
  </si>
  <si>
    <t>001-001-0001787</t>
  </si>
  <si>
    <t>TRANSPORTE Y LOGISTICA PARAGUAYA S.</t>
  </si>
  <si>
    <t>YVOTY S.A</t>
  </si>
  <si>
    <t>DLR 610855</t>
  </si>
  <si>
    <t>JOHN DEERE SALES HISPANOAM S DE RL</t>
  </si>
  <si>
    <t>PROVEDORES DEL EXTERIOR</t>
  </si>
  <si>
    <t>DLR 610406</t>
  </si>
  <si>
    <t>DLR 610407</t>
  </si>
  <si>
    <t>DLR 610408</t>
  </si>
  <si>
    <t>DLR 917376</t>
  </si>
  <si>
    <t>DLR 611415</t>
  </si>
  <si>
    <t>DLR 611871</t>
  </si>
  <si>
    <t>DLR 611872</t>
  </si>
  <si>
    <t>DLR 611873</t>
  </si>
  <si>
    <t>DLR 612578</t>
  </si>
  <si>
    <t>DLR 611417</t>
  </si>
  <si>
    <t>DLR 917385</t>
  </si>
  <si>
    <t>DLR 917386</t>
  </si>
  <si>
    <t>DLR 917395</t>
  </si>
  <si>
    <t>DLR 917396</t>
  </si>
  <si>
    <t>DLR 917397</t>
  </si>
  <si>
    <t>DLR 917391</t>
  </si>
  <si>
    <t>DLR 611874</t>
  </si>
  <si>
    <t>DLR 917407</t>
  </si>
  <si>
    <t>DLR 612576</t>
  </si>
  <si>
    <t>DLR 612577</t>
  </si>
  <si>
    <t>DLR 612579</t>
  </si>
  <si>
    <t>DLR 917416</t>
  </si>
  <si>
    <t>DLR 917417</t>
  </si>
  <si>
    <t>DLR 917418</t>
  </si>
  <si>
    <t>DLR 917419</t>
  </si>
  <si>
    <t>DLR 917420</t>
  </si>
  <si>
    <t>DLR 917421</t>
  </si>
  <si>
    <t>DLR 917422</t>
  </si>
  <si>
    <t>DLR 917451</t>
  </si>
  <si>
    <t>DLR 613948</t>
  </si>
  <si>
    <t>DLR 614222</t>
  </si>
  <si>
    <t>DLR 613946</t>
  </si>
  <si>
    <t>DLR 613590</t>
  </si>
  <si>
    <t>DLR 613591</t>
  </si>
  <si>
    <t>DLR 613592</t>
  </si>
  <si>
    <t>DLR 917436</t>
  </si>
  <si>
    <t>DLR 614859</t>
  </si>
  <si>
    <t>DLR 917434</t>
  </si>
  <si>
    <t>DLR 917435</t>
  </si>
  <si>
    <t>DLR 614678</t>
  </si>
  <si>
    <t>DLR 917482</t>
  </si>
  <si>
    <t>DLR 917452</t>
  </si>
  <si>
    <t>DLR 917453</t>
  </si>
  <si>
    <t>DLR 917454</t>
  </si>
  <si>
    <t>DLR 917455</t>
  </si>
  <si>
    <t>DLR 917456</t>
  </si>
  <si>
    <t>DLR 917457</t>
  </si>
  <si>
    <t>DLR 917458</t>
  </si>
  <si>
    <t>DLR 917463</t>
  </si>
  <si>
    <t>DLR 917464</t>
  </si>
  <si>
    <t>DLR 615351</t>
  </si>
  <si>
    <t>DLR 615742</t>
  </si>
  <si>
    <t>DLR 615159</t>
  </si>
  <si>
    <t>DLR 615529</t>
  </si>
  <si>
    <t>DLR 614573</t>
  </si>
  <si>
    <t>DLR 615939</t>
  </si>
  <si>
    <t>DLR 616207</t>
  </si>
  <si>
    <t>DLR 917508</t>
  </si>
  <si>
    <t>DLR 917468</t>
  </si>
  <si>
    <t>DLR 917469</t>
  </si>
  <si>
    <t>DLR 917470</t>
  </si>
  <si>
    <t>DLR 917471</t>
  </si>
  <si>
    <t>DLR 917472</t>
  </si>
  <si>
    <t>DLR 917494</t>
  </si>
  <si>
    <t>DLR 609665</t>
  </si>
  <si>
    <t>DLR 617044</t>
  </si>
  <si>
    <t>DLR 616418</t>
  </si>
  <si>
    <t>DLR 617254</t>
  </si>
  <si>
    <t>DLR 616826</t>
  </si>
  <si>
    <t>DLR 917569</t>
  </si>
  <si>
    <t>DLR 607858</t>
  </si>
  <si>
    <t>DLR 607859</t>
  </si>
  <si>
    <t>DLR 607881</t>
  </si>
  <si>
    <t>DLR 608914</t>
  </si>
  <si>
    <t>DLR 613593</t>
  </si>
  <si>
    <t>DLR 615160</t>
  </si>
  <si>
    <t>DLR 615424</t>
  </si>
  <si>
    <t>DLR 917541</t>
  </si>
  <si>
    <t>TRANSPORTADORA DELLUCIO</t>
  </si>
  <si>
    <t>BOSCH AUTOMOTIVE SERVICE SOLUTIONS</t>
  </si>
  <si>
    <t>INNER WORKINGS</t>
  </si>
  <si>
    <t>12170-TR</t>
  </si>
  <si>
    <t>DLR 917424</t>
  </si>
  <si>
    <t>DLR 917460</t>
  </si>
  <si>
    <t>DLR 613947</t>
  </si>
  <si>
    <t>DLR 917488</t>
  </si>
  <si>
    <t>DLR 917489</t>
  </si>
  <si>
    <t>DLR 917490</t>
  </si>
  <si>
    <t>DLR 917491</t>
  </si>
  <si>
    <t>DLR 614576</t>
  </si>
  <si>
    <t>DLR 614575</t>
  </si>
  <si>
    <t>DLR 614574</t>
  </si>
  <si>
    <t>DLR 917466</t>
  </si>
  <si>
    <t>DLR 917502</t>
  </si>
  <si>
    <t>DLR 917503</t>
  </si>
  <si>
    <t>DLR 917504</t>
  </si>
  <si>
    <t>DLR 917505</t>
  </si>
  <si>
    <t>DLR 917506</t>
  </si>
  <si>
    <t>DLR 917507</t>
  </si>
  <si>
    <t>DLR 917526</t>
  </si>
  <si>
    <t>DLR 917527</t>
  </si>
  <si>
    <t>DLR 917528</t>
  </si>
  <si>
    <t>DLR 917529</t>
  </si>
  <si>
    <t>DLR 917530</t>
  </si>
  <si>
    <t>DLR 917531</t>
  </si>
  <si>
    <t>JOHN DEERE CONSTRUCTION &amp; FORESTRY</t>
  </si>
  <si>
    <t>1BZ310LAAKC001868</t>
  </si>
  <si>
    <t>1T0700JJJHD316363</t>
  </si>
  <si>
    <t xml:space="preserve">02928 -CF </t>
  </si>
  <si>
    <t>CIBER EQUIPAMIENTOS RODOVIARIOS LTD</t>
  </si>
  <si>
    <t>HO460A</t>
  </si>
  <si>
    <t>A &amp; I PRODUCTS</t>
  </si>
  <si>
    <t>36429-HZ</t>
  </si>
  <si>
    <t>PCS161B910389</t>
  </si>
  <si>
    <t>1T0310SLHJD344222</t>
  </si>
  <si>
    <t>00893-BRA</t>
  </si>
  <si>
    <t>02685-CF</t>
  </si>
  <si>
    <t xml:space="preserve">A28470 </t>
  </si>
  <si>
    <t>MEHITOR IMPORTACIÓN &amp; DISTRIBUCIÓN</t>
  </si>
  <si>
    <t>12117-TR</t>
  </si>
  <si>
    <t>36471-HZ</t>
  </si>
  <si>
    <t>1DW670GXAKD700912</t>
  </si>
  <si>
    <t>1T0310SLEJD344349</t>
  </si>
  <si>
    <t>00924 -BRA</t>
  </si>
  <si>
    <t>00947-BRA</t>
  </si>
  <si>
    <t>02722-CF</t>
  </si>
  <si>
    <t>02774-CF</t>
  </si>
  <si>
    <t>02808-CF</t>
  </si>
  <si>
    <t>D601072</t>
  </si>
  <si>
    <t>D601073</t>
  </si>
  <si>
    <t>D601383</t>
  </si>
  <si>
    <t>D601889</t>
  </si>
  <si>
    <t>D601896</t>
  </si>
  <si>
    <t>D602381</t>
  </si>
  <si>
    <t>PCMA4GF188938</t>
  </si>
  <si>
    <t>PCMA4GF188319</t>
  </si>
  <si>
    <t>PCMA4GF188851</t>
  </si>
  <si>
    <t>12136-TR</t>
  </si>
  <si>
    <t>12202-TR</t>
  </si>
  <si>
    <t>DLR604731</t>
  </si>
  <si>
    <t>DLR604855</t>
  </si>
  <si>
    <t>DLR604856</t>
  </si>
  <si>
    <t>DLR604857</t>
  </si>
  <si>
    <t>DLR604858</t>
  </si>
  <si>
    <t>DLR604911</t>
  </si>
  <si>
    <t>DLR604944</t>
  </si>
  <si>
    <t>PCGUPSA679530</t>
  </si>
  <si>
    <t>PCGUPSA679559</t>
  </si>
  <si>
    <t>PCGUPSA679653</t>
  </si>
  <si>
    <t>PCS161B994386</t>
  </si>
  <si>
    <t>PCS161B994560</t>
  </si>
  <si>
    <t>PCS161B994650</t>
  </si>
  <si>
    <t>1BZ310LAJKC002286</t>
  </si>
  <si>
    <t>1BZ310LAJKC002711</t>
  </si>
  <si>
    <t>1BZ310LAVKC002727</t>
  </si>
  <si>
    <t>1DW620GXTJC689081</t>
  </si>
  <si>
    <t>1F9210GXLKC521477</t>
  </si>
  <si>
    <t>1T0320GKLKG355409</t>
  </si>
  <si>
    <t>1FF250GXVCC608330</t>
  </si>
  <si>
    <t>1FF210GXEED522613</t>
  </si>
  <si>
    <t>PCGT3TA701245</t>
  </si>
  <si>
    <t>1CQS660AJJ0125455</t>
  </si>
  <si>
    <t>PCS161B226658</t>
  </si>
  <si>
    <t>PCS161B232880</t>
  </si>
  <si>
    <t>PCS161B238784</t>
  </si>
  <si>
    <t>PCS161B242824</t>
  </si>
  <si>
    <t>1BZ310LAAKC002924</t>
  </si>
  <si>
    <t>1BZ310LAKKC002920</t>
  </si>
  <si>
    <t>1BZ310LALKC002911</t>
  </si>
  <si>
    <t>1BZ310LATKC002915</t>
  </si>
  <si>
    <t>1BZ310LAVKC002226</t>
  </si>
  <si>
    <t>1BZ750JAPKD000103</t>
  </si>
  <si>
    <t>1DW444KZLED661177</t>
  </si>
  <si>
    <t>1DW670GXEKC702539</t>
  </si>
  <si>
    <t>02929-CF</t>
  </si>
  <si>
    <t>02932-CF</t>
  </si>
  <si>
    <t>1FF210GXKED522987</t>
  </si>
  <si>
    <t>1T0710KXJED257651</t>
  </si>
  <si>
    <t>1T0310KXLEC255943</t>
  </si>
  <si>
    <t>1T0310SKVEC256060</t>
  </si>
  <si>
    <t>1T0310KXTDC252755</t>
  </si>
  <si>
    <t>1T0310KXEEC261633</t>
  </si>
  <si>
    <t>1T0310KXJEC261638</t>
  </si>
  <si>
    <t>1DW670GXJEC660336</t>
  </si>
  <si>
    <t>1T0650JXLED261965</t>
  </si>
  <si>
    <t>1FF160GXCED055921</t>
  </si>
  <si>
    <t>1T0310KXAEC266133</t>
  </si>
  <si>
    <t>1T0310SKKEC266308</t>
  </si>
  <si>
    <t>1DW670GXCEC662024</t>
  </si>
  <si>
    <t>1T0310KXCEC270396</t>
  </si>
  <si>
    <t>1T0310KXCEC270074</t>
  </si>
  <si>
    <t>1DW624KZCEC664105</t>
  </si>
  <si>
    <t>1T0310KXVEC270455</t>
  </si>
  <si>
    <t>1T0310KXAEC273647</t>
  </si>
  <si>
    <t>1FF210GXKDD521644</t>
  </si>
  <si>
    <t>1BZ310KXCGC000707</t>
  </si>
  <si>
    <t>1BZ310KXEGC000849</t>
  </si>
  <si>
    <t>1T0310KXLEC268675</t>
  </si>
  <si>
    <t>DLR614435</t>
  </si>
  <si>
    <t>D602291</t>
  </si>
  <si>
    <t>HAMM AG</t>
  </si>
  <si>
    <t>JOSEPH VOGELE AG</t>
  </si>
  <si>
    <t>WIRTGEN</t>
  </si>
  <si>
    <t>001-001-0005670</t>
  </si>
  <si>
    <t>ZIEGLER, JUAN ALBERTO</t>
  </si>
  <si>
    <t>ACREEDORES VARIOS</t>
  </si>
  <si>
    <t>001-001-0005850</t>
  </si>
  <si>
    <t>CABAÑA EL NIDO S.A.</t>
  </si>
  <si>
    <t>001-002-0001600</t>
  </si>
  <si>
    <t>FRETES SOMBRON, ANTENOR</t>
  </si>
  <si>
    <t>001-003-0000796</t>
  </si>
  <si>
    <t>PRODUCTORES UNIDOS DEL SUR S.A</t>
  </si>
  <si>
    <t>001-003-0000925</t>
  </si>
  <si>
    <t>BUSS CRISTALDO, JULIO CÉSAR</t>
  </si>
  <si>
    <t>001-003-0001080</t>
  </si>
  <si>
    <t>NELSON ANÍBAL TUCHOLKE RAMÍREZ</t>
  </si>
  <si>
    <t>001-003-0001127</t>
  </si>
  <si>
    <t>STEIGER DENIHKE, CANDIDO</t>
  </si>
  <si>
    <t>001-003-0001709</t>
  </si>
  <si>
    <t>RUBEN, NUÑEZ</t>
  </si>
  <si>
    <t>001-003-0001774</t>
  </si>
  <si>
    <t>MIZUMOTO TANAKA, LEONARDO KEISHIO</t>
  </si>
  <si>
    <t>001-005-0000743</t>
  </si>
  <si>
    <t>MOTOMORI VARGAS, SERGIO MITSUHIRO</t>
  </si>
  <si>
    <t>001-005-0000773</t>
  </si>
  <si>
    <t>BUSS, ANIBAL</t>
  </si>
  <si>
    <t>001-006-0001035</t>
  </si>
  <si>
    <t>PAIVA YEZA, MELADIO JOSÉ</t>
  </si>
  <si>
    <t>001-006-0001043</t>
  </si>
  <si>
    <t>TUCHULKE, ERICH ERNESTO</t>
  </si>
  <si>
    <t>001-006-0001077</t>
  </si>
  <si>
    <t>ENCISO GIMÉNEZ, GUSTAVO ADOLFO</t>
  </si>
  <si>
    <t>001-006-0001096</t>
  </si>
  <si>
    <t>BABAK SKREBEC, PABLO</t>
  </si>
  <si>
    <t>001-006-0001110</t>
  </si>
  <si>
    <t>SKREBEC CENKOWEEK, GREGORIO</t>
  </si>
  <si>
    <t>001-007-0001113</t>
  </si>
  <si>
    <t xml:space="preserve"> MARCHUK MATWYCZUK, ROBERTO</t>
  </si>
  <si>
    <t>001-007-0001120</t>
  </si>
  <si>
    <t>KURUZ FIRAK, DEMETRIO</t>
  </si>
  <si>
    <t>001-007-0001159</t>
  </si>
  <si>
    <t>COND.  ARTURO BUSS Y OTRO</t>
  </si>
  <si>
    <t>001-007-0001161</t>
  </si>
  <si>
    <t>SOSA, CELSO</t>
  </si>
  <si>
    <t>001-008-0000038</t>
  </si>
  <si>
    <t>ALVAREZ SILVA, LEONARDO ANTONIO</t>
  </si>
  <si>
    <t>001-008-0000049</t>
  </si>
  <si>
    <t>SAY, SAMUEL ROBERTO</t>
  </si>
  <si>
    <t>001-008-0000050</t>
  </si>
  <si>
    <t>URBA ZADOVSKY, JULIAN</t>
  </si>
  <si>
    <t>001-009-0000002</t>
  </si>
  <si>
    <t>SCHOLLER, RENÉ</t>
  </si>
  <si>
    <t>001-009-0000030</t>
  </si>
  <si>
    <t>VILLORDO VILLAR, CARLOS</t>
  </si>
  <si>
    <t>001-009-0000049</t>
  </si>
  <si>
    <t>ZARZA IBARRA, ANGEL</t>
  </si>
  <si>
    <t>001-010-0000089</t>
  </si>
  <si>
    <t>001-001-0000120</t>
  </si>
  <si>
    <t>DIETZE BOGADO, JASNI ELIZABETH</t>
  </si>
  <si>
    <t>001-001-0000121</t>
  </si>
  <si>
    <t>005-001-0006706</t>
  </si>
  <si>
    <t>GRAU FERNANDEZ JOSE FELIX</t>
  </si>
  <si>
    <t>005-001-0006753</t>
  </si>
  <si>
    <t>LOS HEREDEROS S.A</t>
  </si>
  <si>
    <t>005-002-0003256</t>
  </si>
  <si>
    <t>JULIAN RIEGO MYRIAN NORA</t>
  </si>
  <si>
    <t>005-002-0003358</t>
  </si>
  <si>
    <t>JIMENEZ ROLON, JOSE ANTONIO</t>
  </si>
  <si>
    <t>005-003-0004488</t>
  </si>
  <si>
    <t>BENÍTEZ DE GALLARDO, NORMA</t>
  </si>
  <si>
    <t>005-004-0000214</t>
  </si>
  <si>
    <t>NORDESTE AGROGANADERA SA</t>
  </si>
  <si>
    <t>005-004-0000391</t>
  </si>
  <si>
    <t>VELÁZQUEZ VILLALBA, JUAN GABRIEL</t>
  </si>
  <si>
    <t>005-004-0000428</t>
  </si>
  <si>
    <t>GONZALEZ BENAVENTE, VICENTE JAVIER</t>
  </si>
  <si>
    <t>005-004-0000504</t>
  </si>
  <si>
    <t>CARDOZO BRITEZ, JESSICA MARIBEL</t>
  </si>
  <si>
    <t>005-004-0000583</t>
  </si>
  <si>
    <t>TORRES VEGA, INOCENCIO SEBASTIAN</t>
  </si>
  <si>
    <t>005-004-0000627</t>
  </si>
  <si>
    <t>005-005-0000413</t>
  </si>
  <si>
    <t>CENTRO NIKKEI PARAGUAYO</t>
  </si>
  <si>
    <t>005-005-0000490</t>
  </si>
  <si>
    <t>CABAÑA DON VICENTE S.R.L</t>
  </si>
  <si>
    <t>005-005-0000508</t>
  </si>
  <si>
    <t>MI RETIRO S.A.</t>
  </si>
  <si>
    <t>005-005-0000589</t>
  </si>
  <si>
    <t>AGUILERA RODRIGUEZ, LAZARO</t>
  </si>
  <si>
    <t>005-005-0000707</t>
  </si>
  <si>
    <t>GUILLERMO S.A</t>
  </si>
  <si>
    <t>005-005-0000744</t>
  </si>
  <si>
    <t>MANGRULLO S.A</t>
  </si>
  <si>
    <t>005-005-0000745</t>
  </si>
  <si>
    <t>MARKET SRL</t>
  </si>
  <si>
    <t>005-002-0002635</t>
  </si>
  <si>
    <t>ALONSO DOS SANTOS, ANA MARÍA</t>
  </si>
  <si>
    <t>006-001-0004861</t>
  </si>
  <si>
    <t>MONTAÑEZ GODOY, FRANCISCO MATIAS</t>
  </si>
  <si>
    <t>006-001-0006213</t>
  </si>
  <si>
    <t>SCHOEDER ZACHARIAS, BERNHARD</t>
  </si>
  <si>
    <t>006-001-0006656</t>
  </si>
  <si>
    <t>SEITZ BENITEZ, GUSTAVO ANTONIO</t>
  </si>
  <si>
    <t>006-001-0007039</t>
  </si>
  <si>
    <t>WEBLER SCHAFER ELTON ROBERTO</t>
  </si>
  <si>
    <t>006-001-0007295</t>
  </si>
  <si>
    <t>FUNK HILDEBRAND GERHARD</t>
  </si>
  <si>
    <t>006-002-0006028</t>
  </si>
  <si>
    <t>JOAREZ DE CARVALHO, LAURI</t>
  </si>
  <si>
    <t>006-005-0000203</t>
  </si>
  <si>
    <t>NÚÑEZ VERON, TERESA</t>
  </si>
  <si>
    <t>007-001-0004691</t>
  </si>
  <si>
    <t>KNOP ROMAR, LEONIR</t>
  </si>
  <si>
    <t>007-001-0004792</t>
  </si>
  <si>
    <t>BOSCO, JAIME</t>
  </si>
  <si>
    <t>007-001-0004839</t>
  </si>
  <si>
    <t>VIER, PAULO JOSE</t>
  </si>
  <si>
    <t>007-002-0004179</t>
  </si>
  <si>
    <t>PEREIRA DE PAULA VALMIR</t>
  </si>
  <si>
    <t>007-002-0004815</t>
  </si>
  <si>
    <t>PEREIRA RAMPANELLI , LIANDRO ANTONI</t>
  </si>
  <si>
    <t>007-002-0004838</t>
  </si>
  <si>
    <t>SCHREIBER RODRIGUEZ, CRISTIANI</t>
  </si>
  <si>
    <t>007-004-0000748</t>
  </si>
  <si>
    <t>DA SILVA, EDEGAR OTAVIO</t>
  </si>
  <si>
    <t>007-004-0000757</t>
  </si>
  <si>
    <t>AGRO GANADERA KARANDAY POTY S.R.L.</t>
  </si>
  <si>
    <t>007-004-0000766</t>
  </si>
  <si>
    <t>ALCANTARA, ROBERTO</t>
  </si>
  <si>
    <t>009-001-0006358</t>
  </si>
  <si>
    <t>GRUTKA ALEXO PAULO</t>
  </si>
  <si>
    <t>009-003-0001602</t>
  </si>
  <si>
    <t>CARMO JOSE LAUER</t>
  </si>
  <si>
    <t>009-003-0001706</t>
  </si>
  <si>
    <t>BOGARIN ALMADA, DIEGO RAMON</t>
  </si>
  <si>
    <t>009-003-0001803</t>
  </si>
  <si>
    <t>VILLAMAYOR VERA, ENRIQUE MIGUEL</t>
  </si>
  <si>
    <t>009-003-0001859</t>
  </si>
  <si>
    <t>LANGER, LUIZ EGIDIO</t>
  </si>
  <si>
    <t>009-003-0002114</t>
  </si>
  <si>
    <t>BENITEZ , BALBINO</t>
  </si>
  <si>
    <t>009-003-0002347</t>
  </si>
  <si>
    <t>HAUSCHILD, ELCIO</t>
  </si>
  <si>
    <t>009-003-0002948</t>
  </si>
  <si>
    <t>PEREIRA NETO ARISTIDES</t>
  </si>
  <si>
    <t>009-003-0002988</t>
  </si>
  <si>
    <t>TAVARES, IVO</t>
  </si>
  <si>
    <t>009-003-0003265</t>
  </si>
  <si>
    <t>THIESSEN ROMAR</t>
  </si>
  <si>
    <t>009-003-0003336</t>
  </si>
  <si>
    <t>KAMMER, VALDECIR</t>
  </si>
  <si>
    <t>009-003-0003373</t>
  </si>
  <si>
    <t>DOERZBACHER, JAIR</t>
  </si>
  <si>
    <t>009-003-0003396</t>
  </si>
  <si>
    <t>BUBANS BLOCH, CLAIRTON</t>
  </si>
  <si>
    <t>009-004-0000506</t>
  </si>
  <si>
    <t>MORÍNIGO GONZÁLEZ, LEONARDO S.</t>
  </si>
  <si>
    <t>010-001-0006248</t>
  </si>
  <si>
    <t>MARSCHALL JUSTEN ALBERTO</t>
  </si>
  <si>
    <t>010-001-0006403</t>
  </si>
  <si>
    <t>DRESSLER CLAUDIO</t>
  </si>
  <si>
    <t>010-001-0006595</t>
  </si>
  <si>
    <t>BEMME, ALTAIR ANTONIO</t>
  </si>
  <si>
    <t>010-001-0006651</t>
  </si>
  <si>
    <t>KLANN HERMANN VOLKER</t>
  </si>
  <si>
    <t>010-001-0006792</t>
  </si>
  <si>
    <t>ENGELMANN, NADIR</t>
  </si>
  <si>
    <t>010-001-0006850</t>
  </si>
  <si>
    <t>DELVALLE MARTINEZ,HUGO</t>
  </si>
  <si>
    <t>010-001-0006922</t>
  </si>
  <si>
    <t>BRABA S.A</t>
  </si>
  <si>
    <t>010-002-0001111</t>
  </si>
  <si>
    <t>PERERIA ARIAS ANTONIO</t>
  </si>
  <si>
    <t>010-003-0001026</t>
  </si>
  <si>
    <t>FRANCISCO OSMAR CAÑETE</t>
  </si>
  <si>
    <t>010-003-0001067</t>
  </si>
  <si>
    <t>BOGADO SALUSTIANA</t>
  </si>
  <si>
    <t>010-003-0001156</t>
  </si>
  <si>
    <t>SCHOLL VERA,MARIA</t>
  </si>
  <si>
    <t>010-003-0001185</t>
  </si>
  <si>
    <t>HENN, GUIDO ENGELMAR</t>
  </si>
  <si>
    <t>010-003-0001207</t>
  </si>
  <si>
    <t>MUNDEL, ADELAR</t>
  </si>
  <si>
    <t>010-004-0000571</t>
  </si>
  <si>
    <t>ALFONSO JOSE ARICIO</t>
  </si>
  <si>
    <t>010-004-0000609</t>
  </si>
  <si>
    <t>010-004-0000676</t>
  </si>
  <si>
    <t>ASCOLI ANDRE</t>
  </si>
  <si>
    <t>010-004-0000908</t>
  </si>
  <si>
    <t>RIOS MELNIK, MIGUEL</t>
  </si>
  <si>
    <t>010-004-0000914</t>
  </si>
  <si>
    <t>SIPILIUK DENEGA, JORGE MARTIN</t>
  </si>
  <si>
    <t>010-001-0005674</t>
  </si>
  <si>
    <t>PAULO INACIO TOSSETO</t>
  </si>
  <si>
    <t>010-003-0000760</t>
  </si>
  <si>
    <t>011-001-0001213</t>
  </si>
  <si>
    <t>ANDOPAR S.A.</t>
  </si>
  <si>
    <t>011-001-0001332</t>
  </si>
  <si>
    <t>BRACCINI, MARCOS PAZ</t>
  </si>
  <si>
    <t>011-001-0001490</t>
  </si>
  <si>
    <t>OSORIO, ADOLFO</t>
  </si>
  <si>
    <t>011-001-0001541</t>
  </si>
  <si>
    <t>DUBARRY CRISTIAN</t>
  </si>
  <si>
    <t>011-002-0000716</t>
  </si>
  <si>
    <t>VENTTUS S.A.</t>
  </si>
  <si>
    <t>013-001-0002282</t>
  </si>
  <si>
    <t>FREIS DE CARVALLO, MANOEL</t>
  </si>
  <si>
    <t>013-003-0001798</t>
  </si>
  <si>
    <t>FURLAN FERRANDIN MERCEDES MARIA</t>
  </si>
  <si>
    <t>014-001-0001775</t>
  </si>
  <si>
    <t>BARTEL KLASSEN, CLAUDIO</t>
  </si>
  <si>
    <t>014-002-0001561</t>
  </si>
  <si>
    <t>HIEBERT GIESBRECHT, FABIAN OLIVER</t>
  </si>
  <si>
    <t>014-002-0001765</t>
  </si>
  <si>
    <t>ROLON GOMEZ, MILCIADES</t>
  </si>
  <si>
    <t>014-001-0001536</t>
  </si>
  <si>
    <t>DOERKSEN PENNER DELMER</t>
  </si>
  <si>
    <t>006-001-0004721</t>
  </si>
  <si>
    <t>TOSHIKATSU, FUJII</t>
  </si>
  <si>
    <t>001-003-0001702</t>
  </si>
  <si>
    <t>SCHOLLER FISCHER, RENÉ ELVIO</t>
  </si>
  <si>
    <t>011-002-0000169</t>
  </si>
  <si>
    <t>WESELUK DAVIDIUK, PEDO ALBERTO</t>
  </si>
  <si>
    <t>006-004-0000187</t>
  </si>
  <si>
    <t>FUNK HILDEBRAND, MENNO</t>
  </si>
  <si>
    <t>006-003-0004979</t>
  </si>
  <si>
    <t>RAMOS, JOSÉ RONALDO</t>
  </si>
  <si>
    <t>007-001-0004103</t>
  </si>
  <si>
    <t>TRENTIN BUTTINI, JAIME</t>
  </si>
  <si>
    <t>009-001-0006583</t>
  </si>
  <si>
    <t>CIBELI LEITE DE OLIVEIRA</t>
  </si>
  <si>
    <t>006-002-0004551</t>
  </si>
  <si>
    <t>HILDEBRAND FALK, ALLAN</t>
  </si>
  <si>
    <t>006-003-0004609</t>
  </si>
  <si>
    <t>DRIEDGER FRIESEN, IRWEN</t>
  </si>
  <si>
    <t>007-002-0004447</t>
  </si>
  <si>
    <t>MARCHIORO, VALMOR</t>
  </si>
  <si>
    <t>007-001-0003417</t>
  </si>
  <si>
    <t>KEHRIG VILMAR JOSE</t>
  </si>
  <si>
    <t>007-002-0003090</t>
  </si>
  <si>
    <t>DE SOUZA, EZEQUIEL</t>
  </si>
  <si>
    <t>009-003-0003326</t>
  </si>
  <si>
    <t>GATELLI, AURELIO</t>
  </si>
  <si>
    <t>010-001-0005497</t>
  </si>
  <si>
    <t>TORRES OCAMPOS, LUIS ALBERTO</t>
  </si>
  <si>
    <t>010-003-0001040</t>
  </si>
  <si>
    <t>LAUTENSCHLAGER LEOMAR</t>
  </si>
  <si>
    <t>010-003-0001036</t>
  </si>
  <si>
    <t>DELGADILLO GONZALEZ ALICE ASUNCIÓN</t>
  </si>
  <si>
    <t>007-002-0003958</t>
  </si>
  <si>
    <t>WILTON ALMIR FICAGNA</t>
  </si>
  <si>
    <t>009-003-0002729</t>
  </si>
  <si>
    <t>KELM, PAULO CESAR</t>
  </si>
  <si>
    <t>009-002-0001301</t>
  </si>
  <si>
    <t>KOTZ, CAMILA DAIANE</t>
  </si>
  <si>
    <t>009-003-0003319</t>
  </si>
  <si>
    <t>007-002-0003982</t>
  </si>
  <si>
    <t>MARCIO LUIZ TRAPP</t>
  </si>
  <si>
    <t>007-001-0004286</t>
  </si>
  <si>
    <t>LEANDRO CAMILO</t>
  </si>
  <si>
    <t>009-003-0002057</t>
  </si>
  <si>
    <t>HERRMANN ENEIAS</t>
  </si>
  <si>
    <t>011-001-0001512</t>
  </si>
  <si>
    <t>BORELLA VIGNOCHI, FELIPE</t>
  </si>
  <si>
    <t>010-003-0000799</t>
  </si>
  <si>
    <t>DE SOUZA MARCELO LEOPOLDINO</t>
  </si>
  <si>
    <t>007-002-0004002</t>
  </si>
  <si>
    <t>LUCIO ROSSATO</t>
  </si>
  <si>
    <t>007-003-0003808</t>
  </si>
  <si>
    <t>MOTA AGUADO ANTONIO</t>
  </si>
  <si>
    <t>001-004-0000645</t>
  </si>
  <si>
    <t>ALTENHOFEN DICKEL,GILBERTO</t>
  </si>
  <si>
    <t>001-001-0005720</t>
  </si>
  <si>
    <t>IZAWA, YASUIE</t>
  </si>
  <si>
    <t>001-007-0001132</t>
  </si>
  <si>
    <t>FLUCKIGER DEHNIKE, HANSRUEDI</t>
  </si>
  <si>
    <t>013-001-0002160</t>
  </si>
  <si>
    <t>SILVERO GULLÓN RAMÓN</t>
  </si>
  <si>
    <t>013-003-0001223</t>
  </si>
  <si>
    <t>013-003-0001528</t>
  </si>
  <si>
    <t>WOLF MARIO</t>
  </si>
  <si>
    <t>001-008-0000032</t>
  </si>
  <si>
    <t>MAIDANA VERA, ANIBAL</t>
  </si>
  <si>
    <t>010-001-0006588</t>
  </si>
  <si>
    <t>SCHLINDWEIN, INACIO NESTOR</t>
  </si>
  <si>
    <t>001-001-0005716</t>
  </si>
  <si>
    <t>MIETE PURMANN, REGINALDO</t>
  </si>
  <si>
    <t>007-003-0004318</t>
  </si>
  <si>
    <t>ALDIR IRINEO SALLA</t>
  </si>
  <si>
    <t>010-003-0001161</t>
  </si>
  <si>
    <t>BENITEZ ARNDT,LEANDRO MARCELO</t>
  </si>
  <si>
    <t>007-002-0003466</t>
  </si>
  <si>
    <t>JOSE NATALINO DE SOUZA</t>
  </si>
  <si>
    <t>007-002-0003169</t>
  </si>
  <si>
    <t>FERRI RUI, CARLOS</t>
  </si>
  <si>
    <t>007-002-0003477</t>
  </si>
  <si>
    <t>SANDER, PAULO CESAR</t>
  </si>
  <si>
    <t>009-003-0002586</t>
  </si>
  <si>
    <t>SCHIAVO, SIDINEI</t>
  </si>
  <si>
    <t>009-002-0001561</t>
  </si>
  <si>
    <t>BARAZETTI , ELTON LUIZ</t>
  </si>
  <si>
    <t>009-001-0001180</t>
  </si>
  <si>
    <t>R.L. SA</t>
  </si>
  <si>
    <t>006-003-0004556</t>
  </si>
  <si>
    <t>AGROPECUARIA PRODUZA S.A.</t>
  </si>
  <si>
    <t>011-002-0000721</t>
  </si>
  <si>
    <t>LM JUWEL S.A.</t>
  </si>
  <si>
    <t>001-007-0001148</t>
  </si>
  <si>
    <t>AGROMIO S.A</t>
  </si>
  <si>
    <t>007-001-0004843</t>
  </si>
  <si>
    <t>AGRICOLA PHOENIX S.A</t>
  </si>
  <si>
    <t>013-003-0001445</t>
  </si>
  <si>
    <t>AGRO RAMOS AGROP. IND. COMERCIAL</t>
  </si>
  <si>
    <t>006-001-0007377</t>
  </si>
  <si>
    <t>TRANSPORTES D Y M S.A</t>
  </si>
  <si>
    <t>009-002-0001297</t>
  </si>
  <si>
    <t>ALMONTE S.A.</t>
  </si>
  <si>
    <t>001-001-0005490</t>
  </si>
  <si>
    <t>NAMIBIA S.A.</t>
  </si>
  <si>
    <t>011-001-0001188</t>
  </si>
  <si>
    <t>JAMAL TRADING S.A.</t>
  </si>
  <si>
    <t>011-001-0001521</t>
  </si>
  <si>
    <t>AGP AGRONEGOCIOS S.R.L.</t>
  </si>
  <si>
    <t>011-001-0001350</t>
  </si>
  <si>
    <t>ESTERO MISIONES S.A.</t>
  </si>
  <si>
    <t>011-002-0000699</t>
  </si>
  <si>
    <t>007-001-0004863</t>
  </si>
  <si>
    <t>VERDIENT S.R.L</t>
  </si>
  <si>
    <t>VILLALBA GARCETE, OSCAR</t>
  </si>
  <si>
    <t>VELÁZQUEZ ARANDA, CLAUDIO</t>
  </si>
  <si>
    <t>INTERESES A DEVENGAR PROVEEDORES LOCALES US$.</t>
  </si>
  <si>
    <t>INTERESES A DEVENGAR PROVEEDORES LOCALES €.</t>
  </si>
  <si>
    <t xml:space="preserve">TOTAL PASIVO CORRIENTE </t>
  </si>
  <si>
    <t>001-001-0006640</t>
  </si>
  <si>
    <t>001-001-0006643</t>
  </si>
  <si>
    <t>001-001-0006642</t>
  </si>
  <si>
    <r>
      <rPr>
        <b/>
        <sz val="10"/>
        <rFont val="Times New Roman"/>
        <family val="1"/>
        <charset val="1"/>
      </rP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</si>
  <si>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t>Tipo de Cambio EUR.:</t>
  </si>
  <si>
    <t>(EN € )</t>
  </si>
  <si>
    <t>001-003-0002200</t>
  </si>
  <si>
    <t>PUÑKO POJINCK, JUAN CARLOS</t>
  </si>
  <si>
    <t>ANTICIPOS DE CLIENTES</t>
  </si>
  <si>
    <t>001-001-0005881</t>
  </si>
  <si>
    <t>VILLALBA BENITEZ, PRISCILIANO</t>
  </si>
  <si>
    <t>006-002-0006106</t>
  </si>
  <si>
    <t>BERTINAT ALLIO, EDUARDO ERNESTO</t>
  </si>
  <si>
    <t>006-001-0006975</t>
  </si>
  <si>
    <t>FUNK KLIPPENSTEIN, DAVID</t>
  </si>
  <si>
    <t>006-001-0007174</t>
  </si>
  <si>
    <t>ALVISO GONZALEZ, ISABELINO</t>
  </si>
  <si>
    <t>006-001-0007175</t>
  </si>
  <si>
    <t>009-007-0000397</t>
  </si>
  <si>
    <t>COLMAN CABAÑAS, EUGENIO</t>
  </si>
  <si>
    <t>006-007-0000637</t>
  </si>
  <si>
    <t>006-007-0002227</t>
  </si>
  <si>
    <t>DUARTE GOMEZ, ANIBAL JAVIER</t>
  </si>
  <si>
    <t>001-003-0002127</t>
  </si>
  <si>
    <t>URBA ZADOVSKY, JULIÁN</t>
  </si>
  <si>
    <t>006-006-0005119</t>
  </si>
  <si>
    <t>FRIESEN HILDEBRAND, JOHAN</t>
  </si>
  <si>
    <t>005-008-0000108</t>
  </si>
  <si>
    <t>RUIZ, PEDRO LUIS</t>
  </si>
  <si>
    <t>011-007-0000051</t>
  </si>
  <si>
    <t>007-004-0000739</t>
  </si>
  <si>
    <t>MUNICIPALIDAD DE VILLA YGATIMI</t>
  </si>
  <si>
    <t>006-003-0005470</t>
  </si>
  <si>
    <t>CENTRO AGRÍCOLA S.R.L.</t>
  </si>
  <si>
    <t>005-002-0004203</t>
  </si>
  <si>
    <t>TRUST AGROGAND IND.COM.E INMB. SA</t>
  </si>
  <si>
    <t>005-001-0006783</t>
  </si>
  <si>
    <t>EFISA</t>
  </si>
  <si>
    <t>005-003-0005169</t>
  </si>
  <si>
    <t>LA KIKINA S.A.</t>
  </si>
  <si>
    <t>011-007-0002217</t>
  </si>
  <si>
    <t>AG WELLS S.A.</t>
  </si>
  <si>
    <t>001-001-0005685</t>
  </si>
  <si>
    <t>BUSS CRISTALDO, JULIO CESAR</t>
  </si>
  <si>
    <t>001-001-0005517</t>
  </si>
  <si>
    <t>001-001-0005628</t>
  </si>
  <si>
    <t>001-001-0005878</t>
  </si>
  <si>
    <t>001-004-0000428</t>
  </si>
  <si>
    <t>010-001-0006852</t>
  </si>
  <si>
    <t>CAÑETE BRITEZ, FRANCISCO OSMAR</t>
  </si>
  <si>
    <t>010-001-0006820</t>
  </si>
  <si>
    <t>010-001-0006826</t>
  </si>
  <si>
    <t>007-002-0004866</t>
  </si>
  <si>
    <t>PEREIRA SOARES, FABIO</t>
  </si>
  <si>
    <t>001-004-0000100</t>
  </si>
  <si>
    <t>001-001-0005711</t>
  </si>
  <si>
    <t>007-007-0000060</t>
  </si>
  <si>
    <t>VENDRUSCOLO, MARCOS ROBERTO</t>
  </si>
  <si>
    <t>013-010-0000103</t>
  </si>
  <si>
    <t>HENDGES, LEONIR ROQUE</t>
  </si>
  <si>
    <t>007-004-0000670</t>
  </si>
  <si>
    <t>VIER, PAULO JOSÉ</t>
  </si>
  <si>
    <t>005-008-0002865</t>
  </si>
  <si>
    <t>MAIDANA NUÑEZ, EDGAR EUGENIO</t>
  </si>
  <si>
    <t>007-005-0000147</t>
  </si>
  <si>
    <t>SALDANHA, FRANCISCO</t>
  </si>
  <si>
    <t>006-007-0001941</t>
  </si>
  <si>
    <t>FRIESEN SCHROEDER, MENNO</t>
  </si>
  <si>
    <t>010-002-0001112</t>
  </si>
  <si>
    <t>HUTZ, HUGO GERMÁN</t>
  </si>
  <si>
    <t>011-001-0001084</t>
  </si>
  <si>
    <t>DEJESÚS GIMÉNEZ, EMILIO CORAZÓN</t>
  </si>
  <si>
    <t>006-007-0002217</t>
  </si>
  <si>
    <t>YATSUKI KAWAKAMI, OSCAR TSUYOSHI</t>
  </si>
  <si>
    <t>001-004-0000685</t>
  </si>
  <si>
    <t>BRONSTRUP WEIHER, WOLFGAN</t>
  </si>
  <si>
    <t>001-004-0000684</t>
  </si>
  <si>
    <t>001-001-0005910</t>
  </si>
  <si>
    <t>001-004-0000686</t>
  </si>
  <si>
    <t>001-003-0001757</t>
  </si>
  <si>
    <t>KUSUNOSE IKEUCHI, YUKIO</t>
  </si>
  <si>
    <t>010-001-0006507</t>
  </si>
  <si>
    <t>VILLAGRA OTAZU, TOMAS</t>
  </si>
  <si>
    <t>006-001-0006507</t>
  </si>
  <si>
    <t>SANDRI, ORLANDO</t>
  </si>
  <si>
    <t>006-004-0000249</t>
  </si>
  <si>
    <t>SCHNEIDER ADELAR, WANDERLEY</t>
  </si>
  <si>
    <t>006-008-0000013</t>
  </si>
  <si>
    <t>WEBER, NORI ROQUE</t>
  </si>
  <si>
    <t>007-007-0000038</t>
  </si>
  <si>
    <t>WENDLING, PEDRO PAULO</t>
  </si>
  <si>
    <t>006-007-0003289</t>
  </si>
  <si>
    <t>LAUTENSCHLAGER, RALF</t>
  </si>
  <si>
    <t>010-001-0006392</t>
  </si>
  <si>
    <t>CACERES PRISCILIANO</t>
  </si>
  <si>
    <t>007-007-0000176</t>
  </si>
  <si>
    <t>BECKER, ODILO INACIO</t>
  </si>
  <si>
    <t>010-001-0006548</t>
  </si>
  <si>
    <t>VALDEZ GREGORIO</t>
  </si>
  <si>
    <t>005-002-0004125</t>
  </si>
  <si>
    <t>PERRENS ELIAS ALFONSO</t>
  </si>
  <si>
    <t>005-003-0004946</t>
  </si>
  <si>
    <t>BENITEZ VILLALBA, TOMAS</t>
  </si>
  <si>
    <t>005-004-0000578</t>
  </si>
  <si>
    <t>005-003-0004955</t>
  </si>
  <si>
    <t>006-007-0000162</t>
  </si>
  <si>
    <t>POSSENTI, ALIRIO</t>
  </si>
  <si>
    <t>006-007-0002039</t>
  </si>
  <si>
    <t>009-003-0003399</t>
  </si>
  <si>
    <t>RANDECKER, RENATE</t>
  </si>
  <si>
    <t>009-003-0003377</t>
  </si>
  <si>
    <t>009-003-0003404</t>
  </si>
  <si>
    <t>MATTE, GILBERTO</t>
  </si>
  <si>
    <t>007-007-0000213</t>
  </si>
  <si>
    <t>SAMPAIO, MOACIR PEPIN</t>
  </si>
  <si>
    <t>007-007-0004673</t>
  </si>
  <si>
    <t>007-007-0000187</t>
  </si>
  <si>
    <t>FERREIRA DE SOUZA, JONAS</t>
  </si>
  <si>
    <t>013-001-0002902</t>
  </si>
  <si>
    <t>MELGAREJO DÁVALOS, GLORIA ESTEHER</t>
  </si>
  <si>
    <t>006-007-0000275</t>
  </si>
  <si>
    <t>BAGEGA CAMINI, JOVA</t>
  </si>
  <si>
    <t>009-003-0003246</t>
  </si>
  <si>
    <t>ROSLER, SILVANO GILSON</t>
  </si>
  <si>
    <t>009-007-0000371</t>
  </si>
  <si>
    <t>007-007-0005503</t>
  </si>
  <si>
    <t>FRAGA ABELHA, HELDER</t>
  </si>
  <si>
    <t>006-007-0004635</t>
  </si>
  <si>
    <t>SCHAFER, NELSON MOASIR</t>
  </si>
  <si>
    <t>006-008-0000078</t>
  </si>
  <si>
    <t>RAMOS FERREIRA, MARCOS MIGUEL</t>
  </si>
  <si>
    <t>010-001-0006650</t>
  </si>
  <si>
    <t>DELVALLE MARTINEZ HUGO</t>
  </si>
  <si>
    <t>010-001-0006649</t>
  </si>
  <si>
    <t>007-007-0000245</t>
  </si>
  <si>
    <t>DE SOUZA, ADEMIR  ROSA</t>
  </si>
  <si>
    <t>010-001-0006329</t>
  </si>
  <si>
    <t>JUSTEN MARSCHALL, ALBERTO</t>
  </si>
  <si>
    <t>010-005-0000503</t>
  </si>
  <si>
    <t>007-001-0004819</t>
  </si>
  <si>
    <t>SCHMITT FRIESSEN, ABRAM</t>
  </si>
  <si>
    <t>013-010-0000152</t>
  </si>
  <si>
    <t>SILVEIRA MOREIRA, REINALDO</t>
  </si>
  <si>
    <t>007-002-0004836</t>
  </si>
  <si>
    <t>WALL TIESEN, JACOB</t>
  </si>
  <si>
    <t>007-004-0000743</t>
  </si>
  <si>
    <t>BAUMANN, ODENIR</t>
  </si>
  <si>
    <t>010-001-0006372</t>
  </si>
  <si>
    <t>ARAUJO SANCHEZ JOSE ISMAEL</t>
  </si>
  <si>
    <t>007-007-0000228</t>
  </si>
  <si>
    <t>HARDER BRAUN, MARTIN</t>
  </si>
  <si>
    <t>006-001-0007578</t>
  </si>
  <si>
    <t>SOSA LEDEZMA, JORGE ARNALDO</t>
  </si>
  <si>
    <t>013-010-0000086</t>
  </si>
  <si>
    <t>LAZARIN, IDEMAR</t>
  </si>
  <si>
    <t>007-004-0000426</t>
  </si>
  <si>
    <t>CARRADORE, WELLINGTON JHONNY</t>
  </si>
  <si>
    <t>009-003-0003320</t>
  </si>
  <si>
    <t>PEREIRA NETO, ARISTIDES</t>
  </si>
  <si>
    <t>009-003-0003407</t>
  </si>
  <si>
    <t>COMISION DIRECTIVA DEL CLUB OLIMPIA</t>
  </si>
  <si>
    <t>007-001-0004548</t>
  </si>
  <si>
    <t>COOP. AGRÍCOLA  ZACATECAS LTDA.</t>
  </si>
  <si>
    <t>005-001-0006781</t>
  </si>
  <si>
    <t>CONSTRUPAR S.A.</t>
  </si>
  <si>
    <t>007-007-0000219</t>
  </si>
  <si>
    <t>REGIONAL S.A. DE SEGUROS Y REASEGUR</t>
  </si>
  <si>
    <t>007-007-0000151</t>
  </si>
  <si>
    <t>AGRICOLA RAMBO IMP. EXPORT. S.A</t>
  </si>
  <si>
    <t>007-007-0000203</t>
  </si>
  <si>
    <t>LA LORENA S.A.</t>
  </si>
  <si>
    <t>007-004-0000369</t>
  </si>
  <si>
    <t>006-006-0000051</t>
  </si>
  <si>
    <t>AGROSATO S.A.</t>
  </si>
  <si>
    <t>007-002-0004584</t>
  </si>
  <si>
    <t>005-001-0006585</t>
  </si>
  <si>
    <t>EL CAMINO S.R.L</t>
  </si>
  <si>
    <t>005-001-0006779</t>
  </si>
  <si>
    <t>ELADIA S.A.</t>
  </si>
  <si>
    <t>005-008-0000165</t>
  </si>
  <si>
    <t>006-001-0007533</t>
  </si>
  <si>
    <t>SH IMPORT EXPORT S.A</t>
  </si>
  <si>
    <t>007-005-0000200</t>
  </si>
  <si>
    <t>SOMAX AGRO S.A.</t>
  </si>
  <si>
    <t>007-007-0000233</t>
  </si>
  <si>
    <t>AGRO LOG S.A</t>
  </si>
  <si>
    <t>009-004-0000482</t>
  </si>
  <si>
    <t>PARAGUAY FARMING S.A.</t>
  </si>
  <si>
    <t>006-007-0000177</t>
  </si>
  <si>
    <t>AGRO PROGRESO IMPORT EXPORT S.R.L</t>
  </si>
  <si>
    <t>007-007-0005457</t>
  </si>
  <si>
    <t>AGRINORTE S.R.L.</t>
  </si>
  <si>
    <t>011-001-0001249</t>
  </si>
  <si>
    <t>RICE AGROQUÍMICOS S.A.</t>
  </si>
  <si>
    <t>005-005-0000747</t>
  </si>
  <si>
    <t>ROVELLA CONSTRUCCIONES ING. PY S.A</t>
  </si>
  <si>
    <t>011-002-0000700</t>
  </si>
  <si>
    <t>TODOS LOS FUNCIONARIOS</t>
  </si>
  <si>
    <t>NÓMINA (BENEFICIOS)</t>
  </si>
  <si>
    <t>DIRECCIÓN GENERAL DE RECAUDACIONES</t>
  </si>
  <si>
    <t>FISCAL</t>
  </si>
  <si>
    <t>INSTITUTO DE PREVISIÓN SOCIAL</t>
  </si>
  <si>
    <t>SOCIAL</t>
  </si>
  <si>
    <t>1BM6170JAKD000584</t>
  </si>
  <si>
    <t>36422- HZ</t>
  </si>
  <si>
    <t>PCS161B943692</t>
  </si>
  <si>
    <t>PCS161B246277</t>
  </si>
  <si>
    <t>006-003-0005537</t>
  </si>
  <si>
    <t>PKF CONTROLLER CONTADORES &amp; A.</t>
  </si>
  <si>
    <r>
      <t xml:space="preserve">Deudas Privilegiadas: </t>
    </r>
    <r>
      <rPr>
        <sz val="10"/>
        <rFont val="Times New Roman"/>
        <family val="1"/>
        <charset val="1"/>
      </rPr>
      <t>La empresa KUROSU &amp; CIA. S.A. no cuenta con deudas preferentes o privilegiadas, garantías prendarias o hipotecarias a favor de terceros.</t>
    </r>
  </si>
  <si>
    <r>
      <t>Fecha del informe</t>
    </r>
    <r>
      <rPr>
        <b/>
        <sz val="9"/>
        <color rgb="FF000000"/>
        <rFont val="Times New Roman"/>
        <family val="1"/>
        <charset val="1"/>
      </rPr>
      <t>:</t>
    </r>
  </si>
  <si>
    <r>
      <t>Tipo de Cambio U$S.</t>
    </r>
    <r>
      <rPr>
        <b/>
        <sz val="9"/>
        <color rgb="FF000000"/>
        <rFont val="Times New Roman"/>
        <family val="1"/>
        <charset val="1"/>
      </rPr>
      <t>:</t>
    </r>
  </si>
  <si>
    <t>Deudas Financieras según Informe del Representante</t>
  </si>
  <si>
    <t>Deudas Comerciales según Informe del Representante</t>
  </si>
  <si>
    <t>Otras Deudas según Informe del Representante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</si>
</sst>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[$-3C0A]dd/mm/yyyy"/>
    <numFmt numFmtId="165" formatCode="dd/mm/yyyy;@"/>
    <numFmt numFmtId="166" formatCode="[$-3C0A]#,##0_);\(#,##0\)"/>
    <numFmt numFmtId="167" formatCode="[$-3C0A]#,##0.00_);\(#,##0.00\)"/>
    <numFmt numFmtId="168" formatCode="[$-3C0A]#,##0.00_);[Red]\(#,##0.00\)"/>
    <numFmt numFmtId="169" formatCode="#,###.00"/>
    <numFmt numFmtId="170" formatCode="_(&quot;Gs &quot;* #,##0.00_);_(&quot;Gs &quot;* \(#,##0.00\);_(&quot;Gs &quot;* \-??_);_(@_)"/>
    <numFmt numFmtId="171" formatCode="dd\-mm\-yy"/>
    <numFmt numFmtId="172" formatCode="#,##0;[Red]#,##0"/>
  </numFmts>
  <fonts count="40">
    <font>
      <sz val="1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CC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24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333333"/>
      <name val="Arial"/>
      <family val="2"/>
      <charset val="1"/>
    </font>
    <font>
      <u/>
      <sz val="10"/>
      <name val="Lohit Hindi"/>
      <family val="2"/>
      <charset val="1"/>
    </font>
    <font>
      <b/>
      <i/>
      <u/>
      <sz val="10"/>
      <name val="Arial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b/>
      <u/>
      <sz val="14"/>
      <color rgb="FF000000"/>
      <name val="Arial"/>
      <family val="2"/>
      <charset val="1"/>
    </font>
    <font>
      <sz val="14"/>
      <color rgb="FF000000"/>
      <name val="Times New Roman"/>
      <family val="1"/>
      <charset val="1"/>
    </font>
    <font>
      <u/>
      <sz val="14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sz val="10"/>
      <color rgb="FF000000"/>
      <name val="Times New Roman"/>
      <family val="1"/>
      <charset val="1"/>
    </font>
    <font>
      <sz val="10"/>
      <color rgb="FFFFFFFF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u/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FF6600"/>
      <name val="Times New Roman"/>
      <family val="1"/>
      <charset val="1"/>
    </font>
    <font>
      <b/>
      <sz val="10"/>
      <color rgb="FFFFFFFF"/>
      <name val="Times New Roman"/>
      <family val="1"/>
      <charset val="1"/>
    </font>
    <font>
      <b/>
      <sz val="9"/>
      <color rgb="FF000000"/>
      <name val="Tahoma"/>
      <family val="2"/>
      <charset val="1"/>
    </font>
    <font>
      <b/>
      <u/>
      <sz val="1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Times New Roman"/>
      <family val="1"/>
      <charset val="1"/>
    </font>
    <font>
      <sz val="9"/>
      <name val="Times New Roman"/>
      <family val="1"/>
      <charset val="1"/>
    </font>
    <font>
      <b/>
      <sz val="9"/>
      <name val="Times New Roman"/>
      <family val="1"/>
      <charset val="1"/>
    </font>
    <font>
      <b/>
      <u/>
      <sz val="9"/>
      <name val="Times New Roman"/>
      <family val="1"/>
      <charset val="1"/>
    </font>
    <font>
      <b/>
      <sz val="9"/>
      <color rgb="FF000000"/>
      <name val="Times New Roman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DCDB"/>
      </patternFill>
    </fill>
    <fill>
      <patternFill patternType="solid">
        <fgColor rgb="FFFFCCCC"/>
        <bgColor rgb="FFF2DCDB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DDDDD"/>
      </patternFill>
    </fill>
  </fills>
  <borders count="21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53">
    <xf numFmtId="0" fontId="0" fillId="0" borderId="0"/>
    <xf numFmtId="0" fontId="21" fillId="0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0" borderId="0"/>
    <xf numFmtId="0" fontId="33" fillId="0" borderId="0"/>
    <xf numFmtId="0" fontId="33" fillId="8" borderId="1" applyProtection="0"/>
    <xf numFmtId="0" fontId="11" fillId="8" borderId="2" applyProtection="0"/>
    <xf numFmtId="0" fontId="11" fillId="8" borderId="2" applyProtection="0"/>
    <xf numFmtId="0" fontId="11" fillId="8" borderId="2" applyProtection="0"/>
    <xf numFmtId="0" fontId="12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3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413">
    <xf numFmtId="0" fontId="0" fillId="0" borderId="0" xfId="0"/>
    <xf numFmtId="0" fontId="0" fillId="0" borderId="0" xfId="0" applyAlignment="1">
      <alignment horizontal="right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right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5" fillId="0" borderId="0" xfId="0" applyFont="1"/>
    <xf numFmtId="164" fontId="17" fillId="0" borderId="0" xfId="0" applyNumberFormat="1" applyFont="1" applyAlignment="1">
      <alignment horizontal="left"/>
    </xf>
    <xf numFmtId="3" fontId="17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20" fillId="0" borderId="0" xfId="1" applyFont="1" applyBorder="1" applyAlignment="1" applyProtection="1"/>
    <xf numFmtId="0" fontId="22" fillId="9" borderId="0" xfId="0" applyFont="1" applyFill="1" applyAlignment="1">
      <alignment horizontal="left"/>
    </xf>
    <xf numFmtId="0" fontId="22" fillId="9" borderId="0" xfId="0" applyFont="1" applyFill="1" applyAlignment="1">
      <alignment horizontal="center"/>
    </xf>
    <xf numFmtId="165" fontId="22" fillId="9" borderId="0" xfId="0" applyNumberFormat="1" applyFont="1" applyFill="1" applyAlignment="1">
      <alignment horizontal="center"/>
    </xf>
    <xf numFmtId="0" fontId="22" fillId="9" borderId="0" xfId="0" applyFont="1" applyFill="1" applyAlignment="1">
      <alignment horizontal="right"/>
    </xf>
    <xf numFmtId="3" fontId="22" fillId="9" borderId="0" xfId="0" applyNumberFormat="1" applyFont="1" applyFill="1" applyAlignment="1">
      <alignment horizontal="right"/>
    </xf>
    <xf numFmtId="4" fontId="22" fillId="9" borderId="0" xfId="0" applyNumberFormat="1" applyFont="1" applyFill="1" applyAlignment="1">
      <alignment horizontal="right"/>
    </xf>
    <xf numFmtId="0" fontId="22" fillId="9" borderId="0" xfId="0" applyFont="1" applyFill="1"/>
    <xf numFmtId="0" fontId="24" fillId="9" borderId="0" xfId="0" applyFont="1" applyFill="1" applyAlignment="1">
      <alignment horizontal="left"/>
    </xf>
    <xf numFmtId="0" fontId="24" fillId="9" borderId="0" xfId="0" applyFont="1" applyFill="1" applyAlignment="1">
      <alignment horizontal="center"/>
    </xf>
    <xf numFmtId="0" fontId="25" fillId="9" borderId="0" xfId="0" applyFont="1" applyFill="1" applyAlignment="1">
      <alignment horizontal="left"/>
    </xf>
    <xf numFmtId="0" fontId="24" fillId="9" borderId="0" xfId="0" applyFont="1" applyFill="1"/>
    <xf numFmtId="164" fontId="24" fillId="9" borderId="0" xfId="0" applyNumberFormat="1" applyFont="1" applyFill="1" applyAlignment="1">
      <alignment horizontal="right"/>
    </xf>
    <xf numFmtId="165" fontId="24" fillId="9" borderId="0" xfId="0" applyNumberFormat="1" applyFont="1" applyFill="1" applyAlignment="1">
      <alignment horizontal="center"/>
    </xf>
    <xf numFmtId="3" fontId="24" fillId="9" borderId="0" xfId="0" applyNumberFormat="1" applyFont="1" applyFill="1" applyAlignment="1" applyProtection="1">
      <alignment horizontal="right"/>
      <protection locked="0"/>
    </xf>
    <xf numFmtId="164" fontId="24" fillId="9" borderId="0" xfId="0" applyNumberFormat="1" applyFont="1" applyFill="1" applyAlignment="1">
      <alignment horizontal="center"/>
    </xf>
    <xf numFmtId="0" fontId="24" fillId="9" borderId="0" xfId="0" applyFont="1" applyFill="1" applyBorder="1" applyAlignment="1">
      <alignment horizontal="left"/>
    </xf>
    <xf numFmtId="0" fontId="22" fillId="9" borderId="0" xfId="0" applyFont="1" applyFill="1" applyBorder="1"/>
    <xf numFmtId="164" fontId="24" fillId="9" borderId="0" xfId="0" applyNumberFormat="1" applyFont="1" applyFill="1" applyBorder="1" applyAlignment="1">
      <alignment horizontal="center"/>
    </xf>
    <xf numFmtId="165" fontId="24" fillId="9" borderId="0" xfId="0" applyNumberFormat="1" applyFont="1" applyFill="1" applyBorder="1" applyAlignment="1">
      <alignment horizontal="center"/>
    </xf>
    <xf numFmtId="165" fontId="22" fillId="9" borderId="0" xfId="0" applyNumberFormat="1" applyFont="1" applyFill="1" applyBorder="1" applyAlignment="1">
      <alignment horizontal="center"/>
    </xf>
    <xf numFmtId="0" fontId="22" fillId="9" borderId="0" xfId="0" applyFont="1" applyFill="1" applyBorder="1" applyAlignment="1">
      <alignment horizontal="right"/>
    </xf>
    <xf numFmtId="3" fontId="22" fillId="9" borderId="0" xfId="0" applyNumberFormat="1" applyFont="1" applyFill="1" applyBorder="1" applyAlignment="1">
      <alignment horizontal="right"/>
    </xf>
    <xf numFmtId="4" fontId="22" fillId="9" borderId="0" xfId="0" applyNumberFormat="1" applyFont="1" applyFill="1" applyBorder="1" applyAlignment="1">
      <alignment horizontal="right"/>
    </xf>
    <xf numFmtId="0" fontId="22" fillId="9" borderId="0" xfId="0" applyFont="1" applyFill="1" applyBorder="1" applyAlignment="1">
      <alignment horizontal="center"/>
    </xf>
    <xf numFmtId="0" fontId="24" fillId="9" borderId="3" xfId="0" applyFont="1" applyFill="1" applyBorder="1" applyAlignment="1">
      <alignment horizontal="center" vertical="center" wrapText="1"/>
    </xf>
    <xf numFmtId="3" fontId="24" fillId="9" borderId="3" xfId="0" applyNumberFormat="1" applyFont="1" applyFill="1" applyBorder="1" applyAlignment="1">
      <alignment horizontal="center"/>
    </xf>
    <xf numFmtId="0" fontId="24" fillId="9" borderId="3" xfId="0" applyFont="1" applyFill="1" applyBorder="1" applyAlignment="1">
      <alignment horizontal="center" wrapText="1"/>
    </xf>
    <xf numFmtId="4" fontId="24" fillId="9" borderId="3" xfId="0" applyNumberFormat="1" applyFont="1" applyFill="1" applyBorder="1" applyAlignment="1">
      <alignment horizontal="center"/>
    </xf>
    <xf numFmtId="0" fontId="27" fillId="9" borderId="4" xfId="0" applyFont="1" applyFill="1" applyBorder="1"/>
    <xf numFmtId="0" fontId="27" fillId="9" borderId="4" xfId="0" applyFont="1" applyFill="1" applyBorder="1" applyAlignment="1">
      <alignment horizontal="center"/>
    </xf>
    <xf numFmtId="165" fontId="27" fillId="9" borderId="4" xfId="0" applyNumberFormat="1" applyFont="1" applyFill="1" applyBorder="1" applyAlignment="1">
      <alignment horizontal="center" vertical="center" wrapText="1"/>
    </xf>
    <xf numFmtId="3" fontId="27" fillId="9" borderId="4" xfId="0" applyNumberFormat="1" applyFont="1" applyFill="1" applyBorder="1" applyAlignment="1">
      <alignment horizontal="right" vertical="center" wrapText="1"/>
    </xf>
    <xf numFmtId="4" fontId="27" fillId="9" borderId="4" xfId="0" applyNumberFormat="1" applyFont="1" applyFill="1" applyBorder="1" applyAlignment="1">
      <alignment horizontal="right"/>
    </xf>
    <xf numFmtId="0" fontId="28" fillId="9" borderId="0" xfId="0" applyFont="1" applyFill="1"/>
    <xf numFmtId="0" fontId="27" fillId="9" borderId="4" xfId="0" applyFont="1" applyFill="1" applyBorder="1" applyAlignment="1">
      <alignment horizontal="right"/>
    </xf>
    <xf numFmtId="165" fontId="27" fillId="9" borderId="4" xfId="0" applyNumberFormat="1" applyFont="1" applyFill="1" applyBorder="1" applyAlignment="1">
      <alignment horizontal="center"/>
    </xf>
    <xf numFmtId="3" fontId="27" fillId="9" borderId="4" xfId="0" applyNumberFormat="1" applyFont="1" applyFill="1" applyBorder="1" applyAlignment="1">
      <alignment horizontal="right"/>
    </xf>
    <xf numFmtId="3" fontId="27" fillId="9" borderId="4" xfId="0" applyNumberFormat="1" applyFont="1" applyFill="1" applyBorder="1"/>
    <xf numFmtId="3" fontId="24" fillId="9" borderId="0" xfId="0" applyNumberFormat="1" applyFont="1" applyFill="1" applyBorder="1" applyAlignment="1">
      <alignment horizontal="right" vertical="center"/>
    </xf>
    <xf numFmtId="4" fontId="24" fillId="9" borderId="0" xfId="0" applyNumberFormat="1" applyFont="1" applyFill="1" applyBorder="1" applyAlignment="1">
      <alignment horizontal="right"/>
    </xf>
    <xf numFmtId="4" fontId="27" fillId="9" borderId="4" xfId="0" applyNumberFormat="1" applyFont="1" applyFill="1" applyBorder="1"/>
    <xf numFmtId="0" fontId="27" fillId="9" borderId="5" xfId="0" applyFont="1" applyFill="1" applyBorder="1"/>
    <xf numFmtId="0" fontId="27" fillId="9" borderId="6" xfId="0" applyFont="1" applyFill="1" applyBorder="1" applyAlignment="1">
      <alignment horizontal="right"/>
    </xf>
    <xf numFmtId="0" fontId="27" fillId="9" borderId="6" xfId="0" applyFont="1" applyFill="1" applyBorder="1"/>
    <xf numFmtId="0" fontId="27" fillId="9" borderId="6" xfId="0" applyFont="1" applyFill="1" applyBorder="1" applyAlignment="1">
      <alignment horizontal="center"/>
    </xf>
    <xf numFmtId="165" fontId="27" fillId="9" borderId="6" xfId="0" applyNumberFormat="1" applyFont="1" applyFill="1" applyBorder="1" applyAlignment="1">
      <alignment horizontal="center"/>
    </xf>
    <xf numFmtId="3" fontId="27" fillId="9" borderId="6" xfId="0" applyNumberFormat="1" applyFont="1" applyFill="1" applyBorder="1" applyAlignment="1">
      <alignment horizontal="right" vertical="center" wrapText="1"/>
    </xf>
    <xf numFmtId="4" fontId="27" fillId="9" borderId="6" xfId="0" applyNumberFormat="1" applyFont="1" applyFill="1" applyBorder="1"/>
    <xf numFmtId="0" fontId="27" fillId="9" borderId="5" xfId="0" applyFont="1" applyFill="1" applyBorder="1" applyAlignment="1">
      <alignment horizontal="right"/>
    </xf>
    <xf numFmtId="0" fontId="27" fillId="9" borderId="5" xfId="0" applyFont="1" applyFill="1" applyBorder="1" applyAlignment="1">
      <alignment horizontal="center"/>
    </xf>
    <xf numFmtId="165" fontId="27" fillId="9" borderId="5" xfId="0" applyNumberFormat="1" applyFont="1" applyFill="1" applyBorder="1" applyAlignment="1">
      <alignment horizontal="center"/>
    </xf>
    <xf numFmtId="3" fontId="27" fillId="9" borderId="5" xfId="0" applyNumberFormat="1" applyFont="1" applyFill="1" applyBorder="1" applyAlignment="1">
      <alignment horizontal="right" vertical="center" wrapText="1"/>
    </xf>
    <xf numFmtId="3" fontId="27" fillId="9" borderId="5" xfId="0" applyNumberFormat="1" applyFont="1" applyFill="1" applyBorder="1"/>
    <xf numFmtId="4" fontId="27" fillId="9" borderId="5" xfId="0" applyNumberFormat="1" applyFont="1" applyFill="1" applyBorder="1"/>
    <xf numFmtId="0" fontId="27" fillId="9" borderId="4" xfId="0" applyFont="1" applyFill="1" applyBorder="1" applyAlignment="1">
      <alignment horizontal="right" vertical="center" wrapText="1"/>
    </xf>
    <xf numFmtId="0" fontId="27" fillId="9" borderId="4" xfId="0" applyFont="1" applyFill="1" applyBorder="1" applyAlignment="1">
      <alignment horizontal="center" vertical="center" wrapText="1"/>
    </xf>
    <xf numFmtId="164" fontId="27" fillId="9" borderId="4" xfId="0" applyNumberFormat="1" applyFont="1" applyFill="1" applyBorder="1"/>
    <xf numFmtId="3" fontId="27" fillId="9" borderId="4" xfId="0" applyNumberFormat="1" applyFont="1" applyFill="1" applyBorder="1" applyAlignment="1" applyProtection="1">
      <alignment horizontal="right" vertical="center" wrapText="1"/>
      <protection locked="0"/>
    </xf>
    <xf numFmtId="164" fontId="27" fillId="9" borderId="5" xfId="0" applyNumberFormat="1" applyFont="1" applyFill="1" applyBorder="1"/>
    <xf numFmtId="3" fontId="27" fillId="9" borderId="5" xfId="0" applyNumberFormat="1" applyFont="1" applyFill="1" applyBorder="1" applyAlignment="1">
      <alignment horizontal="right"/>
    </xf>
    <xf numFmtId="4" fontId="27" fillId="9" borderId="5" xfId="0" applyNumberFormat="1" applyFont="1" applyFill="1" applyBorder="1" applyAlignment="1">
      <alignment horizontal="right"/>
    </xf>
    <xf numFmtId="0" fontId="22" fillId="9" borderId="6" xfId="0" applyFont="1" applyFill="1" applyBorder="1" applyAlignment="1">
      <alignment horizontal="left"/>
    </xf>
    <xf numFmtId="0" fontId="22" fillId="9" borderId="6" xfId="0" applyFont="1" applyFill="1" applyBorder="1" applyAlignment="1">
      <alignment horizontal="center"/>
    </xf>
    <xf numFmtId="165" fontId="22" fillId="9" borderId="6" xfId="0" applyNumberFormat="1" applyFont="1" applyFill="1" applyBorder="1" applyAlignment="1">
      <alignment horizontal="center"/>
    </xf>
    <xf numFmtId="165" fontId="24" fillId="9" borderId="6" xfId="0" applyNumberFormat="1" applyFont="1" applyFill="1" applyBorder="1" applyAlignment="1">
      <alignment horizontal="center"/>
    </xf>
    <xf numFmtId="3" fontId="24" fillId="9" borderId="6" xfId="0" applyNumberFormat="1" applyFont="1" applyFill="1" applyBorder="1" applyAlignment="1">
      <alignment horizontal="right" vertical="center" wrapText="1"/>
    </xf>
    <xf numFmtId="4" fontId="24" fillId="9" borderId="6" xfId="0" applyNumberFormat="1" applyFont="1" applyFill="1" applyBorder="1" applyAlignment="1">
      <alignment horizontal="right"/>
    </xf>
    <xf numFmtId="0" fontId="22" fillId="9" borderId="6" xfId="0" applyFont="1" applyFill="1" applyBorder="1" applyAlignment="1">
      <alignment vertical="center"/>
    </xf>
    <xf numFmtId="166" fontId="22" fillId="9" borderId="6" xfId="0" applyNumberFormat="1" applyFont="1" applyFill="1" applyBorder="1" applyAlignment="1">
      <alignment horizontal="right" vertical="center" wrapText="1"/>
    </xf>
    <xf numFmtId="166" fontId="22" fillId="9" borderId="6" xfId="0" applyNumberFormat="1" applyFont="1" applyFill="1" applyBorder="1"/>
    <xf numFmtId="167" fontId="22" fillId="9" borderId="6" xfId="0" applyNumberFormat="1" applyFont="1" applyFill="1" applyBorder="1" applyAlignment="1">
      <alignment horizontal="right"/>
    </xf>
    <xf numFmtId="4" fontId="29" fillId="9" borderId="7" xfId="0" applyNumberFormat="1" applyFont="1" applyFill="1" applyBorder="1" applyAlignment="1">
      <alignment horizontal="right"/>
    </xf>
    <xf numFmtId="168" fontId="23" fillId="9" borderId="0" xfId="0" applyNumberFormat="1" applyFont="1" applyFill="1" applyBorder="1" applyAlignment="1">
      <alignment vertical="center"/>
    </xf>
    <xf numFmtId="166" fontId="22" fillId="9" borderId="4" xfId="0" applyNumberFormat="1" applyFont="1" applyFill="1" applyBorder="1" applyAlignment="1">
      <alignment horizontal="right" vertical="center" wrapText="1"/>
    </xf>
    <xf numFmtId="166" fontId="22" fillId="9" borderId="3" xfId="0" applyNumberFormat="1" applyFont="1" applyFill="1" applyBorder="1" applyAlignment="1">
      <alignment horizontal="right"/>
    </xf>
    <xf numFmtId="166" fontId="22" fillId="9" borderId="3" xfId="0" applyNumberFormat="1" applyFont="1" applyFill="1" applyBorder="1"/>
    <xf numFmtId="3" fontId="23" fillId="9" borderId="7" xfId="0" applyNumberFormat="1" applyFont="1" applyFill="1" applyBorder="1" applyAlignment="1">
      <alignment horizontal="right" vertical="center" wrapText="1"/>
    </xf>
    <xf numFmtId="0" fontId="23" fillId="9" borderId="0" xfId="0" applyFont="1" applyFill="1" applyBorder="1" applyAlignment="1">
      <alignment vertical="center"/>
    </xf>
    <xf numFmtId="165" fontId="24" fillId="9" borderId="8" xfId="0" applyNumberFormat="1" applyFont="1" applyFill="1" applyBorder="1" applyAlignment="1" applyProtection="1">
      <alignment horizontal="right" vertical="center" wrapText="1"/>
      <protection locked="0" hidden="1"/>
    </xf>
    <xf numFmtId="3" fontId="24" fillId="9" borderId="9" xfId="0" applyNumberFormat="1" applyFont="1" applyFill="1" applyBorder="1" applyAlignment="1" applyProtection="1">
      <alignment horizontal="right" vertical="center" wrapText="1"/>
      <protection locked="0" hidden="1"/>
    </xf>
    <xf numFmtId="3" fontId="24" fillId="9" borderId="9" xfId="0" applyNumberFormat="1" applyFont="1" applyFill="1" applyBorder="1" applyAlignment="1">
      <alignment horizontal="right" vertical="center"/>
    </xf>
    <xf numFmtId="4" fontId="24" fillId="9" borderId="10" xfId="0" applyNumberFormat="1" applyFont="1" applyFill="1" applyBorder="1" applyAlignment="1">
      <alignment horizontal="right"/>
    </xf>
    <xf numFmtId="0" fontId="22" fillId="9" borderId="0" xfId="0" applyFont="1" applyFill="1" applyBorder="1" applyAlignment="1">
      <alignment horizontal="center" vertical="center"/>
    </xf>
    <xf numFmtId="165" fontId="22" fillId="9" borderId="0" xfId="0" applyNumberFormat="1" applyFont="1" applyFill="1" applyBorder="1" applyAlignment="1">
      <alignment horizontal="center" vertical="center"/>
    </xf>
    <xf numFmtId="165" fontId="24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Border="1" applyAlignment="1" applyProtection="1">
      <alignment horizontal="right" vertical="center" wrapText="1"/>
      <protection locked="0" hidden="1"/>
    </xf>
    <xf numFmtId="0" fontId="22" fillId="9" borderId="4" xfId="0" applyFont="1" applyFill="1" applyBorder="1" applyAlignment="1">
      <alignment horizontal="right"/>
    </xf>
    <xf numFmtId="164" fontId="22" fillId="9" borderId="4" xfId="0" applyNumberFormat="1" applyFont="1" applyFill="1" applyBorder="1"/>
    <xf numFmtId="0" fontId="22" fillId="9" borderId="4" xfId="0" applyFont="1" applyFill="1" applyBorder="1" applyAlignment="1">
      <alignment horizontal="center"/>
    </xf>
    <xf numFmtId="165" fontId="22" fillId="9" borderId="4" xfId="0" applyNumberFormat="1" applyFont="1" applyFill="1" applyBorder="1" applyAlignment="1">
      <alignment horizontal="center"/>
    </xf>
    <xf numFmtId="3" fontId="22" fillId="9" borderId="4" xfId="0" applyNumberFormat="1" applyFont="1" applyFill="1" applyBorder="1" applyAlignment="1">
      <alignment horizontal="right" vertical="center" wrapText="1"/>
    </xf>
    <xf numFmtId="3" fontId="22" fillId="9" borderId="4" xfId="0" applyNumberFormat="1" applyFont="1" applyFill="1" applyBorder="1"/>
    <xf numFmtId="4" fontId="22" fillId="9" borderId="4" xfId="0" applyNumberFormat="1" applyFont="1" applyFill="1" applyBorder="1" applyAlignment="1">
      <alignment horizontal="right"/>
    </xf>
    <xf numFmtId="0" fontId="22" fillId="9" borderId="4" xfId="0" applyFont="1" applyFill="1" applyBorder="1"/>
    <xf numFmtId="4" fontId="22" fillId="9" borderId="4" xfId="0" applyNumberFormat="1" applyFont="1" applyFill="1" applyBorder="1"/>
    <xf numFmtId="0" fontId="22" fillId="9" borderId="4" xfId="0" applyFont="1" applyFill="1" applyBorder="1" applyAlignment="1">
      <alignment horizontal="right" vertical="center" wrapText="1"/>
    </xf>
    <xf numFmtId="165" fontId="22" fillId="9" borderId="4" xfId="0" applyNumberFormat="1" applyFont="1" applyFill="1" applyBorder="1" applyAlignment="1">
      <alignment horizontal="center" vertical="center" wrapText="1"/>
    </xf>
    <xf numFmtId="3" fontId="22" fillId="9" borderId="4" xfId="0" applyNumberFormat="1" applyFont="1" applyFill="1" applyBorder="1" applyAlignment="1">
      <alignment horizontal="right"/>
    </xf>
    <xf numFmtId="0" fontId="22" fillId="9" borderId="6" xfId="0" applyFont="1" applyFill="1" applyBorder="1" applyAlignment="1">
      <alignment horizontal="right"/>
    </xf>
    <xf numFmtId="0" fontId="22" fillId="9" borderId="6" xfId="0" applyFont="1" applyFill="1" applyBorder="1"/>
    <xf numFmtId="3" fontId="22" fillId="9" borderId="6" xfId="0" applyNumberFormat="1" applyFont="1" applyFill="1" applyBorder="1" applyAlignment="1">
      <alignment horizontal="right" vertical="center" wrapText="1"/>
    </xf>
    <xf numFmtId="3" fontId="22" fillId="9" borderId="6" xfId="0" applyNumberFormat="1" applyFont="1" applyFill="1" applyBorder="1"/>
    <xf numFmtId="4" fontId="22" fillId="9" borderId="6" xfId="0" applyNumberFormat="1" applyFont="1" applyFill="1" applyBorder="1"/>
    <xf numFmtId="0" fontId="22" fillId="9" borderId="5" xfId="0" applyFont="1" applyFill="1" applyBorder="1" applyAlignment="1">
      <alignment horizontal="right"/>
    </xf>
    <xf numFmtId="0" fontId="22" fillId="9" borderId="5" xfId="0" applyFont="1" applyFill="1" applyBorder="1"/>
    <xf numFmtId="0" fontId="22" fillId="9" borderId="5" xfId="0" applyFont="1" applyFill="1" applyBorder="1" applyAlignment="1">
      <alignment horizontal="center"/>
    </xf>
    <xf numFmtId="165" fontId="22" fillId="9" borderId="5" xfId="0" applyNumberFormat="1" applyFont="1" applyFill="1" applyBorder="1" applyAlignment="1">
      <alignment horizontal="center"/>
    </xf>
    <xf numFmtId="3" fontId="22" fillId="9" borderId="5" xfId="0" applyNumberFormat="1" applyFont="1" applyFill="1" applyBorder="1" applyAlignment="1">
      <alignment horizontal="right" vertical="center" wrapText="1"/>
    </xf>
    <xf numFmtId="3" fontId="22" fillId="9" borderId="5" xfId="0" applyNumberFormat="1" applyFont="1" applyFill="1" applyBorder="1"/>
    <xf numFmtId="4" fontId="22" fillId="9" borderId="5" xfId="0" applyNumberFormat="1" applyFont="1" applyFill="1" applyBorder="1"/>
    <xf numFmtId="0" fontId="22" fillId="9" borderId="11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165" fontId="22" fillId="9" borderId="13" xfId="0" applyNumberFormat="1" applyFont="1" applyFill="1" applyBorder="1" applyAlignment="1">
      <alignment horizontal="center" vertical="center"/>
    </xf>
    <xf numFmtId="165" fontId="24" fillId="9" borderId="13" xfId="0" applyNumberFormat="1" applyFont="1" applyFill="1" applyBorder="1" applyAlignment="1">
      <alignment horizontal="center"/>
    </xf>
    <xf numFmtId="3" fontId="24" fillId="9" borderId="6" xfId="0" applyNumberFormat="1" applyFont="1" applyFill="1" applyBorder="1"/>
    <xf numFmtId="0" fontId="22" fillId="9" borderId="11" xfId="0" applyFont="1" applyFill="1" applyBorder="1" applyAlignment="1">
      <alignment horizontal="center"/>
    </xf>
    <xf numFmtId="0" fontId="22" fillId="9" borderId="14" xfId="0" applyFont="1" applyFill="1" applyBorder="1" applyAlignment="1">
      <alignment horizontal="left"/>
    </xf>
    <xf numFmtId="0" fontId="22" fillId="9" borderId="8" xfId="0" applyFont="1" applyFill="1" applyBorder="1" applyAlignment="1">
      <alignment horizontal="left"/>
    </xf>
    <xf numFmtId="0" fontId="22" fillId="9" borderId="8" xfId="0" applyFont="1" applyFill="1" applyBorder="1" applyAlignment="1">
      <alignment horizontal="center"/>
    </xf>
    <xf numFmtId="165" fontId="22" fillId="9" borderId="8" xfId="0" applyNumberFormat="1" applyFont="1" applyFill="1" applyBorder="1" applyAlignment="1">
      <alignment horizontal="center"/>
    </xf>
    <xf numFmtId="165" fontId="22" fillId="9" borderId="15" xfId="0" applyNumberFormat="1" applyFont="1" applyFill="1" applyBorder="1" applyAlignment="1">
      <alignment horizontal="center"/>
    </xf>
    <xf numFmtId="166" fontId="22" fillId="9" borderId="3" xfId="0" applyNumberFormat="1" applyFont="1" applyFill="1" applyBorder="1" applyAlignment="1">
      <alignment horizontal="right" vertical="center" wrapText="1"/>
    </xf>
    <xf numFmtId="167" fontId="22" fillId="9" borderId="3" xfId="0" applyNumberFormat="1" applyFont="1" applyFill="1" applyBorder="1" applyAlignment="1">
      <alignment horizontal="right"/>
    </xf>
    <xf numFmtId="0" fontId="22" fillId="9" borderId="11" xfId="0" applyFont="1" applyFill="1" applyBorder="1" applyAlignment="1">
      <alignment horizontal="left"/>
    </xf>
    <xf numFmtId="0" fontId="22" fillId="9" borderId="12" xfId="0" applyFont="1" applyFill="1" applyBorder="1" applyAlignment="1">
      <alignment horizontal="left"/>
    </xf>
    <xf numFmtId="0" fontId="22" fillId="9" borderId="12" xfId="0" applyFont="1" applyFill="1" applyBorder="1" applyAlignment="1">
      <alignment horizontal="center"/>
    </xf>
    <xf numFmtId="165" fontId="22" fillId="9" borderId="12" xfId="0" applyNumberFormat="1" applyFont="1" applyFill="1" applyBorder="1" applyAlignment="1">
      <alignment horizontal="center"/>
    </xf>
    <xf numFmtId="165" fontId="22" fillId="9" borderId="13" xfId="0" applyNumberFormat="1" applyFont="1" applyFill="1" applyBorder="1" applyAlignment="1">
      <alignment horizontal="center"/>
    </xf>
    <xf numFmtId="0" fontId="22" fillId="9" borderId="0" xfId="0" applyFont="1" applyFill="1" applyBorder="1" applyAlignment="1">
      <alignment horizontal="left"/>
    </xf>
    <xf numFmtId="166" fontId="22" fillId="9" borderId="11" xfId="0" applyNumberFormat="1" applyFont="1" applyFill="1" applyBorder="1" applyAlignment="1">
      <alignment horizontal="right" vertical="center" wrapText="1"/>
    </xf>
    <xf numFmtId="166" fontId="22" fillId="9" borderId="12" xfId="0" applyNumberFormat="1" applyFont="1" applyFill="1" applyBorder="1"/>
    <xf numFmtId="167" fontId="22" fillId="9" borderId="13" xfId="0" applyNumberFormat="1" applyFont="1" applyFill="1" applyBorder="1" applyAlignment="1">
      <alignment horizontal="right"/>
    </xf>
    <xf numFmtId="165" fontId="24" fillId="9" borderId="8" xfId="0" applyNumberFormat="1" applyFont="1" applyFill="1" applyBorder="1" applyAlignment="1">
      <alignment horizontal="center"/>
    </xf>
    <xf numFmtId="3" fontId="24" fillId="9" borderId="16" xfId="0" applyNumberFormat="1" applyFont="1" applyFill="1" applyBorder="1" applyAlignment="1">
      <alignment horizontal="right" vertical="center" wrapText="1"/>
    </xf>
    <xf numFmtId="3" fontId="24" fillId="9" borderId="17" xfId="0" applyNumberFormat="1" applyFont="1" applyFill="1" applyBorder="1" applyAlignment="1">
      <alignment horizontal="right" vertical="center" wrapText="1"/>
    </xf>
    <xf numFmtId="167" fontId="24" fillId="9" borderId="18" xfId="0" applyNumberFormat="1" applyFont="1" applyFill="1" applyBorder="1" applyAlignment="1">
      <alignment horizontal="right" vertical="center" wrapText="1"/>
    </xf>
    <xf numFmtId="3" fontId="24" fillId="9" borderId="19" xfId="0" applyNumberFormat="1" applyFont="1" applyFill="1" applyBorder="1" applyAlignment="1" applyProtection="1">
      <alignment horizontal="right" vertical="center" wrapText="1"/>
      <protection locked="0" hidden="1"/>
    </xf>
    <xf numFmtId="4" fontId="24" fillId="9" borderId="19" xfId="0" applyNumberFormat="1" applyFont="1" applyFill="1" applyBorder="1" applyAlignment="1" applyProtection="1">
      <alignment horizontal="right" vertical="center" wrapText="1"/>
      <protection locked="0" hidden="1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3" fontId="22" fillId="9" borderId="0" xfId="0" applyNumberFormat="1" applyFont="1" applyFill="1" applyBorder="1" applyAlignment="1">
      <alignment horizontal="right" vertical="center" wrapText="1"/>
    </xf>
    <xf numFmtId="166" fontId="23" fillId="9" borderId="0" xfId="0" applyNumberFormat="1" applyFont="1" applyFill="1" applyBorder="1" applyAlignment="1">
      <alignment horizontal="right"/>
    </xf>
    <xf numFmtId="169" fontId="24" fillId="9" borderId="0" xfId="0" applyNumberFormat="1" applyFont="1" applyFill="1" applyBorder="1" applyAlignment="1">
      <alignment horizontal="right" vertical="center" wrapText="1"/>
    </xf>
    <xf numFmtId="0" fontId="24" fillId="9" borderId="0" xfId="0" applyFont="1" applyFill="1" applyBorder="1" applyAlignment="1" applyProtection="1">
      <alignment horizontal="center" vertical="center" wrapText="1"/>
      <protection locked="0"/>
    </xf>
    <xf numFmtId="165" fontId="24" fillId="9" borderId="0" xfId="0" applyNumberFormat="1" applyFont="1" applyFill="1" applyBorder="1" applyAlignment="1" applyProtection="1">
      <alignment horizontal="left" vertical="center" wrapText="1"/>
      <protection locked="0"/>
    </xf>
    <xf numFmtId="3" fontId="24" fillId="9" borderId="0" xfId="0" applyNumberFormat="1" applyFont="1" applyFill="1" applyBorder="1" applyAlignment="1">
      <alignment horizontal="right" vertical="center" wrapText="1"/>
    </xf>
    <xf numFmtId="0" fontId="24" fillId="9" borderId="0" xfId="0" applyFont="1" applyFill="1" applyBorder="1" applyAlignment="1">
      <alignment horizontal="center" vertical="center"/>
    </xf>
    <xf numFmtId="165" fontId="24" fillId="9" borderId="0" xfId="0" applyNumberFormat="1" applyFont="1" applyFill="1" applyBorder="1" applyAlignment="1">
      <alignment horizontal="center" vertical="center"/>
    </xf>
    <xf numFmtId="0" fontId="27" fillId="9" borderId="4" xfId="0" applyFont="1" applyFill="1" applyBorder="1" applyAlignment="1" applyProtection="1">
      <alignment horizontal="center" vertical="center"/>
    </xf>
    <xf numFmtId="0" fontId="27" fillId="9" borderId="6" xfId="0" applyFont="1" applyFill="1" applyBorder="1" applyAlignment="1" applyProtection="1">
      <alignment horizontal="center" vertical="center"/>
    </xf>
    <xf numFmtId="3" fontId="23" fillId="9" borderId="0" xfId="0" applyNumberFormat="1" applyFont="1" applyFill="1" applyBorder="1" applyAlignment="1" applyProtection="1">
      <alignment horizontal="right"/>
    </xf>
    <xf numFmtId="3" fontId="27" fillId="9" borderId="0" xfId="0" applyNumberFormat="1" applyFont="1" applyFill="1" applyBorder="1" applyAlignment="1" applyProtection="1">
      <alignment horizontal="right"/>
    </xf>
    <xf numFmtId="0" fontId="27" fillId="9" borderId="0" xfId="0" applyFont="1" applyFill="1" applyAlignment="1" applyProtection="1">
      <alignment horizontal="right"/>
    </xf>
    <xf numFmtId="0" fontId="27" fillId="9" borderId="0" xfId="0" applyFont="1" applyFill="1" applyAlignment="1" applyProtection="1"/>
    <xf numFmtId="0" fontId="27" fillId="9" borderId="0" xfId="0" applyFont="1" applyFill="1" applyAlignment="1" applyProtection="1">
      <alignment horizontal="center"/>
    </xf>
    <xf numFmtId="165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center"/>
    </xf>
    <xf numFmtId="3" fontId="27" fillId="9" borderId="0" xfId="0" applyNumberFormat="1" applyFont="1" applyFill="1" applyAlignment="1" applyProtection="1">
      <alignment horizontal="right"/>
    </xf>
    <xf numFmtId="4" fontId="27" fillId="9" borderId="0" xfId="0" applyNumberFormat="1" applyFont="1" applyFill="1" applyAlignment="1" applyProtection="1">
      <alignment horizontal="right"/>
    </xf>
    <xf numFmtId="0" fontId="27" fillId="9" borderId="0" xfId="0" applyFont="1" applyFill="1" applyBorder="1" applyAlignment="1" applyProtection="1"/>
    <xf numFmtId="0" fontId="27" fillId="9" borderId="0" xfId="0" applyFont="1" applyFill="1" applyBorder="1" applyAlignment="1" applyProtection="1">
      <alignment horizontal="center"/>
    </xf>
    <xf numFmtId="165" fontId="27" fillId="9" borderId="0" xfId="0" applyNumberFormat="1" applyFont="1" applyFill="1" applyBorder="1" applyAlignment="1" applyProtection="1">
      <alignment horizontal="center"/>
    </xf>
    <xf numFmtId="3" fontId="27" fillId="9" borderId="0" xfId="0" applyNumberFormat="1" applyFont="1" applyFill="1" applyBorder="1" applyAlignment="1" applyProtection="1">
      <alignment horizontal="center"/>
    </xf>
    <xf numFmtId="4" fontId="27" fillId="9" borderId="0" xfId="0" applyNumberFormat="1" applyFont="1" applyFill="1" applyBorder="1" applyAlignment="1" applyProtection="1">
      <alignment horizontal="right"/>
    </xf>
    <xf numFmtId="165" fontId="26" fillId="9" borderId="0" xfId="0" applyNumberFormat="1" applyFont="1" applyFill="1" applyBorder="1" applyAlignment="1" applyProtection="1">
      <alignment horizontal="center"/>
    </xf>
    <xf numFmtId="171" fontId="27" fillId="9" borderId="5" xfId="0" applyNumberFormat="1" applyFont="1" applyFill="1" applyBorder="1" applyAlignment="1" applyProtection="1">
      <alignment horizontal="center"/>
    </xf>
    <xf numFmtId="172" fontId="27" fillId="9" borderId="5" xfId="0" applyNumberFormat="1" applyFont="1" applyFill="1" applyBorder="1" applyAlignment="1" applyProtection="1">
      <alignment horizontal="right" vertical="center"/>
    </xf>
    <xf numFmtId="166" fontId="27" fillId="9" borderId="5" xfId="0" applyNumberFormat="1" applyFont="1" applyFill="1" applyBorder="1" applyAlignment="1">
      <alignment horizontal="right"/>
    </xf>
    <xf numFmtId="4" fontId="27" fillId="9" borderId="5" xfId="0" applyNumberFormat="1" applyFont="1" applyFill="1" applyBorder="1" applyAlignment="1" applyProtection="1">
      <alignment horizontal="right"/>
    </xf>
    <xf numFmtId="0" fontId="27" fillId="9" borderId="5" xfId="0" applyFont="1" applyFill="1" applyBorder="1" applyAlignment="1" applyProtection="1">
      <alignment horizontal="right"/>
    </xf>
    <xf numFmtId="0" fontId="27" fillId="9" borderId="5" xfId="0" applyFont="1" applyFill="1" applyBorder="1" applyAlignment="1" applyProtection="1">
      <alignment horizontal="center"/>
    </xf>
    <xf numFmtId="171" fontId="27" fillId="9" borderId="4" xfId="0" applyNumberFormat="1" applyFont="1" applyFill="1" applyBorder="1" applyAlignment="1" applyProtection="1">
      <alignment horizontal="center"/>
    </xf>
    <xf numFmtId="172" fontId="27" fillId="9" borderId="4" xfId="0" applyNumberFormat="1" applyFont="1" applyFill="1" applyBorder="1" applyAlignment="1" applyProtection="1">
      <alignment horizontal="right" vertical="center"/>
    </xf>
    <xf numFmtId="166" fontId="27" fillId="9" borderId="4" xfId="0" applyNumberFormat="1" applyFont="1" applyFill="1" applyBorder="1" applyAlignment="1">
      <alignment horizontal="right"/>
    </xf>
    <xf numFmtId="4" fontId="27" fillId="9" borderId="4" xfId="0" applyNumberFormat="1" applyFont="1" applyFill="1" applyBorder="1" applyAlignment="1" applyProtection="1">
      <alignment horizontal="right"/>
    </xf>
    <xf numFmtId="0" fontId="27" fillId="9" borderId="4" xfId="0" applyFont="1" applyFill="1" applyBorder="1" applyAlignment="1" applyProtection="1">
      <alignment horizontal="center"/>
    </xf>
    <xf numFmtId="171" fontId="27" fillId="9" borderId="6" xfId="0" applyNumberFormat="1" applyFont="1" applyFill="1" applyBorder="1" applyAlignment="1" applyProtection="1">
      <alignment horizontal="center"/>
    </xf>
    <xf numFmtId="172" fontId="27" fillId="9" borderId="6" xfId="0" applyNumberFormat="1" applyFont="1" applyFill="1" applyBorder="1" applyAlignment="1" applyProtection="1">
      <alignment horizontal="right" vertical="center"/>
    </xf>
    <xf numFmtId="4" fontId="27" fillId="9" borderId="6" xfId="0" applyNumberFormat="1" applyFont="1" applyFill="1" applyBorder="1" applyAlignment="1" applyProtection="1">
      <alignment horizontal="right"/>
    </xf>
    <xf numFmtId="0" fontId="27" fillId="9" borderId="4" xfId="0" applyFont="1" applyFill="1" applyBorder="1" applyAlignment="1" applyProtection="1">
      <alignment horizontal="right"/>
    </xf>
    <xf numFmtId="0" fontId="27" fillId="9" borderId="4" xfId="0" applyFont="1" applyFill="1" applyBorder="1" applyAlignment="1"/>
    <xf numFmtId="164" fontId="27" fillId="9" borderId="4" xfId="0" applyNumberFormat="1" applyFont="1" applyFill="1" applyBorder="1" applyAlignment="1">
      <alignment horizontal="center"/>
    </xf>
    <xf numFmtId="0" fontId="27" fillId="9" borderId="4" xfId="0" applyFont="1" applyFill="1" applyBorder="1" applyAlignment="1" applyProtection="1"/>
    <xf numFmtId="0" fontId="27" fillId="9" borderId="6" xfId="0" applyFont="1" applyFill="1" applyBorder="1" applyAlignment="1" applyProtection="1">
      <alignment horizontal="right"/>
    </xf>
    <xf numFmtId="0" fontId="27" fillId="9" borderId="6" xfId="0" applyFont="1" applyFill="1" applyBorder="1" applyAlignment="1"/>
    <xf numFmtId="0" fontId="27" fillId="9" borderId="6" xfId="0" applyFont="1" applyFill="1" applyBorder="1" applyAlignment="1" applyProtection="1"/>
    <xf numFmtId="0" fontId="24" fillId="9" borderId="0" xfId="0" applyFont="1" applyFill="1" applyBorder="1" applyAlignment="1"/>
    <xf numFmtId="3" fontId="26" fillId="9" borderId="20" xfId="0" applyNumberFormat="1" applyFont="1" applyFill="1" applyBorder="1" applyAlignment="1" applyProtection="1">
      <alignment horizontal="right" vertical="center"/>
    </xf>
    <xf numFmtId="4" fontId="26" fillId="9" borderId="20" xfId="0" applyNumberFormat="1" applyFont="1" applyFill="1" applyBorder="1" applyAlignment="1" applyProtection="1">
      <alignment horizontal="right" vertical="center"/>
    </xf>
    <xf numFmtId="0" fontId="26" fillId="10" borderId="0" xfId="0" applyFont="1" applyFill="1" applyBorder="1" applyAlignment="1" applyProtection="1">
      <alignment horizontal="left"/>
      <protection locked="0"/>
    </xf>
    <xf numFmtId="0" fontId="27" fillId="10" borderId="0" xfId="0" applyFont="1" applyFill="1" applyBorder="1" applyAlignment="1" applyProtection="1">
      <alignment horizontal="left"/>
      <protection locked="0"/>
    </xf>
    <xf numFmtId="0" fontId="27" fillId="10" borderId="0" xfId="0" applyFont="1" applyFill="1" applyBorder="1" applyAlignment="1" applyProtection="1">
      <alignment horizontal="center"/>
      <protection locked="0"/>
    </xf>
    <xf numFmtId="165" fontId="27" fillId="10" borderId="0" xfId="0" applyNumberFormat="1" applyFont="1" applyFill="1" applyBorder="1" applyAlignment="1" applyProtection="1">
      <alignment horizontal="center"/>
      <protection locked="0"/>
    </xf>
    <xf numFmtId="3" fontId="27" fillId="10" borderId="0" xfId="0" applyNumberFormat="1" applyFont="1" applyFill="1" applyBorder="1" applyAlignment="1" applyProtection="1">
      <alignment horizontal="right"/>
      <protection locked="0"/>
    </xf>
    <xf numFmtId="4" fontId="27" fillId="10" borderId="0" xfId="0" applyNumberFormat="1" applyFont="1" applyFill="1" applyBorder="1" applyAlignment="1" applyProtection="1">
      <alignment horizontal="right"/>
      <protection locked="0"/>
    </xf>
    <xf numFmtId="169" fontId="27" fillId="10" borderId="0" xfId="0" applyNumberFormat="1" applyFont="1" applyFill="1" applyBorder="1" applyAlignment="1" applyProtection="1">
      <alignment horizontal="right"/>
      <protection locked="0"/>
    </xf>
    <xf numFmtId="0" fontId="27" fillId="10" borderId="0" xfId="0" applyFont="1" applyFill="1" applyBorder="1" applyAlignment="1" applyProtection="1">
      <alignment horizontal="center" vertical="center"/>
      <protection locked="0"/>
    </xf>
    <xf numFmtId="0" fontId="22" fillId="10" borderId="0" xfId="0" applyFont="1" applyFill="1" applyBorder="1" applyAlignment="1" applyProtection="1">
      <protection locked="0"/>
    </xf>
    <xf numFmtId="0" fontId="23" fillId="10" borderId="8" xfId="0" applyFont="1" applyFill="1" applyBorder="1" applyAlignment="1" applyProtection="1">
      <protection locked="0"/>
    </xf>
    <xf numFmtId="0" fontId="0" fillId="11" borderId="0" xfId="0" applyFill="1"/>
    <xf numFmtId="0" fontId="31" fillId="10" borderId="0" xfId="0" applyFont="1" applyFill="1" applyBorder="1" applyAlignment="1" applyProtection="1">
      <alignment horizontal="left"/>
      <protection locked="0"/>
    </xf>
    <xf numFmtId="164" fontId="26" fillId="10" borderId="0" xfId="0" applyNumberFormat="1" applyFont="1" applyFill="1" applyBorder="1" applyAlignment="1" applyProtection="1">
      <alignment horizontal="right"/>
      <protection locked="0"/>
    </xf>
    <xf numFmtId="165" fontId="26" fillId="10" borderId="0" xfId="0" applyNumberFormat="1" applyFont="1" applyFill="1" applyBorder="1" applyAlignment="1" applyProtection="1">
      <alignment horizontal="center"/>
      <protection locked="0"/>
    </xf>
    <xf numFmtId="3" fontId="26" fillId="10" borderId="0" xfId="0" applyNumberFormat="1" applyFont="1" applyFill="1" applyBorder="1" applyAlignment="1" applyProtection="1">
      <alignment horizontal="right"/>
      <protection locked="0"/>
    </xf>
    <xf numFmtId="3" fontId="26" fillId="10" borderId="5" xfId="0" applyNumberFormat="1" applyFont="1" applyFill="1" applyBorder="1" applyAlignment="1" applyProtection="1">
      <alignment horizontal="center" vertical="center" wrapText="1"/>
      <protection locked="0"/>
    </xf>
    <xf numFmtId="3" fontId="26" fillId="10" borderId="3" xfId="0" applyNumberFormat="1" applyFont="1" applyFill="1" applyBorder="1" applyAlignment="1" applyProtection="1">
      <alignment horizontal="center" vertical="center" wrapText="1"/>
      <protection locked="0"/>
    </xf>
    <xf numFmtId="3" fontId="26" fillId="10" borderId="6" xfId="0" applyNumberFormat="1" applyFont="1" applyFill="1" applyBorder="1" applyAlignment="1" applyProtection="1">
      <alignment horizontal="center" vertical="center"/>
      <protection locked="0"/>
    </xf>
    <xf numFmtId="4" fontId="26" fillId="10" borderId="6" xfId="0" applyNumberFormat="1" applyFont="1" applyFill="1" applyBorder="1" applyAlignment="1" applyProtection="1">
      <alignment horizontal="center" vertical="center"/>
      <protection locked="0"/>
    </xf>
    <xf numFmtId="169" fontId="26" fillId="10" borderId="6" xfId="0" applyNumberFormat="1" applyFont="1" applyFill="1" applyBorder="1" applyAlignment="1" applyProtection="1">
      <alignment horizontal="center" vertical="center"/>
      <protection locked="0"/>
    </xf>
    <xf numFmtId="0" fontId="22" fillId="10" borderId="5" xfId="0" applyFont="1" applyFill="1" applyBorder="1"/>
    <xf numFmtId="0" fontId="22" fillId="10" borderId="5" xfId="0" applyFont="1" applyFill="1" applyBorder="1" applyAlignment="1" applyProtection="1">
      <alignment horizontal="center" vertical="top"/>
      <protection locked="0"/>
    </xf>
    <xf numFmtId="165" fontId="22" fillId="10" borderId="5" xfId="0" applyNumberFormat="1" applyFont="1" applyFill="1" applyBorder="1" applyAlignment="1">
      <alignment horizontal="center"/>
    </xf>
    <xf numFmtId="164" fontId="22" fillId="10" borderId="5" xfId="0" applyNumberFormat="1" applyFont="1" applyFill="1" applyBorder="1" applyAlignment="1">
      <alignment horizontal="center"/>
    </xf>
    <xf numFmtId="3" fontId="22" fillId="10" borderId="5" xfId="0" applyNumberFormat="1" applyFont="1" applyFill="1" applyBorder="1" applyAlignment="1" applyProtection="1">
      <alignment horizontal="right" vertical="top"/>
      <protection locked="0"/>
    </xf>
    <xf numFmtId="3" fontId="22" fillId="10" borderId="5" xfId="0" applyNumberFormat="1" applyFont="1" applyFill="1" applyBorder="1"/>
    <xf numFmtId="4" fontId="27" fillId="10" borderId="5" xfId="0" applyNumberFormat="1" applyFont="1" applyFill="1" applyBorder="1"/>
    <xf numFmtId="4" fontId="22" fillId="10" borderId="5" xfId="0" applyNumberFormat="1" applyFont="1" applyFill="1" applyBorder="1" applyAlignment="1" applyProtection="1">
      <alignment horizontal="right" vertical="top"/>
      <protection locked="0"/>
    </xf>
    <xf numFmtId="0" fontId="22" fillId="10" borderId="5" xfId="0" applyFont="1" applyFill="1" applyBorder="1" applyAlignment="1" applyProtection="1">
      <alignment horizontal="center" vertical="center"/>
      <protection locked="0"/>
    </xf>
    <xf numFmtId="0" fontId="22" fillId="10" borderId="0" xfId="0" applyFont="1" applyFill="1" applyBorder="1" applyAlignment="1" applyProtection="1">
      <alignment vertical="center"/>
      <protection locked="0"/>
    </xf>
    <xf numFmtId="0" fontId="23" fillId="10" borderId="0" xfId="0" applyFont="1" applyFill="1" applyBorder="1" applyAlignment="1" applyProtection="1">
      <alignment vertical="center"/>
      <protection locked="0"/>
    </xf>
    <xf numFmtId="0" fontId="22" fillId="10" borderId="4" xfId="0" applyFont="1" applyFill="1" applyBorder="1"/>
    <xf numFmtId="0" fontId="22" fillId="10" borderId="4" xfId="0" applyFont="1" applyFill="1" applyBorder="1" applyAlignment="1" applyProtection="1">
      <alignment horizontal="center" vertical="top"/>
      <protection locked="0"/>
    </xf>
    <xf numFmtId="165" fontId="22" fillId="10" borderId="4" xfId="0" applyNumberFormat="1" applyFont="1" applyFill="1" applyBorder="1" applyAlignment="1">
      <alignment horizontal="center"/>
    </xf>
    <xf numFmtId="164" fontId="22" fillId="10" borderId="4" xfId="0" applyNumberFormat="1" applyFont="1" applyFill="1" applyBorder="1" applyAlignment="1">
      <alignment horizontal="center"/>
    </xf>
    <xf numFmtId="3" fontId="22" fillId="10" borderId="4" xfId="0" applyNumberFormat="1" applyFont="1" applyFill="1" applyBorder="1" applyAlignment="1" applyProtection="1">
      <alignment horizontal="right" vertical="top"/>
      <protection locked="0"/>
    </xf>
    <xf numFmtId="3" fontId="22" fillId="10" borderId="4" xfId="0" applyNumberFormat="1" applyFont="1" applyFill="1" applyBorder="1"/>
    <xf numFmtId="4" fontId="27" fillId="10" borderId="4" xfId="0" applyNumberFormat="1" applyFont="1" applyFill="1" applyBorder="1"/>
    <xf numFmtId="4" fontId="22" fillId="10" borderId="4" xfId="0" applyNumberFormat="1" applyFont="1" applyFill="1" applyBorder="1" applyAlignment="1" applyProtection="1">
      <alignment horizontal="right" vertical="top"/>
      <protection locked="0"/>
    </xf>
    <xf numFmtId="0" fontId="22" fillId="10" borderId="4" xfId="0" applyFont="1" applyFill="1" applyBorder="1" applyAlignment="1" applyProtection="1">
      <alignment horizontal="center" vertical="center"/>
      <protection locked="0"/>
    </xf>
    <xf numFmtId="0" fontId="22" fillId="10" borderId="6" xfId="0" applyFont="1" applyFill="1" applyBorder="1"/>
    <xf numFmtId="0" fontId="22" fillId="10" borderId="6" xfId="0" applyFont="1" applyFill="1" applyBorder="1" applyAlignment="1" applyProtection="1">
      <alignment horizontal="center" vertical="top"/>
      <protection locked="0"/>
    </xf>
    <xf numFmtId="165" fontId="22" fillId="10" borderId="6" xfId="0" applyNumberFormat="1" applyFont="1" applyFill="1" applyBorder="1" applyAlignment="1">
      <alignment horizontal="center"/>
    </xf>
    <xf numFmtId="164" fontId="22" fillId="10" borderId="6" xfId="0" applyNumberFormat="1" applyFont="1" applyFill="1" applyBorder="1" applyAlignment="1">
      <alignment horizontal="center"/>
    </xf>
    <xf numFmtId="3" fontId="22" fillId="10" borderId="6" xfId="0" applyNumberFormat="1" applyFont="1" applyFill="1" applyBorder="1" applyAlignment="1" applyProtection="1">
      <alignment horizontal="right" vertical="top"/>
      <protection locked="0"/>
    </xf>
    <xf numFmtId="3" fontId="22" fillId="10" borderId="6" xfId="0" applyNumberFormat="1" applyFont="1" applyFill="1" applyBorder="1"/>
    <xf numFmtId="4" fontId="27" fillId="10" borderId="6" xfId="0" applyNumberFormat="1" applyFont="1" applyFill="1" applyBorder="1"/>
    <xf numFmtId="4" fontId="22" fillId="10" borderId="6" xfId="0" applyNumberFormat="1" applyFont="1" applyFill="1" applyBorder="1" applyAlignment="1" applyProtection="1">
      <alignment horizontal="right" vertical="top"/>
      <protection locked="0"/>
    </xf>
    <xf numFmtId="0" fontId="22" fillId="10" borderId="6" xfId="0" applyFont="1" applyFill="1" applyBorder="1" applyAlignment="1" applyProtection="1">
      <alignment horizontal="center" vertical="center"/>
      <protection locked="0"/>
    </xf>
    <xf numFmtId="0" fontId="22" fillId="10" borderId="4" xfId="0" applyFont="1" applyFill="1" applyBorder="1" applyAlignment="1" applyProtection="1">
      <alignment horizontal="left" vertical="top"/>
      <protection locked="0"/>
    </xf>
    <xf numFmtId="165" fontId="22" fillId="10" borderId="4" xfId="0" applyNumberFormat="1" applyFont="1" applyFill="1" applyBorder="1" applyAlignment="1" applyProtection="1">
      <alignment horizontal="center" vertical="top"/>
      <protection locked="0"/>
    </xf>
    <xf numFmtId="4" fontId="22" fillId="12" borderId="4" xfId="0" applyNumberFormat="1" applyFont="1" applyFill="1" applyBorder="1"/>
    <xf numFmtId="0" fontId="22" fillId="10" borderId="6" xfId="0" applyFont="1" applyFill="1" applyBorder="1" applyAlignment="1" applyProtection="1">
      <alignment horizontal="left" vertical="top"/>
      <protection locked="0"/>
    </xf>
    <xf numFmtId="165" fontId="22" fillId="10" borderId="6" xfId="0" applyNumberFormat="1" applyFont="1" applyFill="1" applyBorder="1" applyAlignment="1" applyProtection="1">
      <alignment horizontal="center" vertical="top"/>
      <protection locked="0"/>
    </xf>
    <xf numFmtId="4" fontId="22" fillId="12" borderId="6" xfId="0" applyNumberFormat="1" applyFont="1" applyFill="1" applyBorder="1"/>
    <xf numFmtId="0" fontId="22" fillId="10" borderId="5" xfId="0" applyFont="1" applyFill="1" applyBorder="1" applyAlignment="1" applyProtection="1">
      <alignment horizontal="left" vertical="top"/>
      <protection locked="0"/>
    </xf>
    <xf numFmtId="165" fontId="22" fillId="10" borderId="5" xfId="0" applyNumberFormat="1" applyFont="1" applyFill="1" applyBorder="1" applyAlignment="1" applyProtection="1">
      <alignment horizontal="center" vertical="top"/>
      <protection locked="0"/>
    </xf>
    <xf numFmtId="0" fontId="27" fillId="10" borderId="4" xfId="0" applyFont="1" applyFill="1" applyBorder="1" applyAlignment="1" applyProtection="1">
      <alignment horizontal="center" vertical="center"/>
    </xf>
    <xf numFmtId="0" fontId="32" fillId="10" borderId="0" xfId="0" applyFont="1" applyFill="1" applyBorder="1" applyAlignment="1" applyProtection="1">
      <alignment vertical="center"/>
      <protection locked="0"/>
    </xf>
    <xf numFmtId="4" fontId="22" fillId="12" borderId="5" xfId="0" applyNumberFormat="1" applyFont="1" applyFill="1" applyBorder="1"/>
    <xf numFmtId="4" fontId="27" fillId="12" borderId="4" xfId="0" applyNumberFormat="1" applyFont="1" applyFill="1" applyBorder="1"/>
    <xf numFmtId="4" fontId="22" fillId="10" borderId="0" xfId="0" applyNumberFormat="1" applyFont="1" applyFill="1" applyBorder="1" applyAlignment="1" applyProtection="1">
      <alignment vertical="center"/>
      <protection locked="0"/>
    </xf>
    <xf numFmtId="4" fontId="22" fillId="12" borderId="4" xfId="0" applyNumberFormat="1" applyFont="1" applyFill="1" applyBorder="1" applyAlignment="1" applyProtection="1">
      <alignment horizontal="right" vertical="top"/>
      <protection locked="0"/>
    </xf>
    <xf numFmtId="165" fontId="27" fillId="10" borderId="4" xfId="0" applyNumberFormat="1" applyFont="1" applyFill="1" applyBorder="1" applyAlignment="1">
      <alignment horizontal="center"/>
    </xf>
    <xf numFmtId="3" fontId="27" fillId="10" borderId="4" xfId="0" applyNumberFormat="1" applyFont="1" applyFill="1" applyBorder="1"/>
    <xf numFmtId="3" fontId="27" fillId="10" borderId="6" xfId="0" applyNumberFormat="1" applyFont="1" applyFill="1" applyBorder="1"/>
    <xf numFmtId="0" fontId="27" fillId="10" borderId="6" xfId="0" applyFont="1" applyFill="1" applyBorder="1" applyAlignment="1" applyProtection="1">
      <alignment horizontal="center" vertical="center"/>
    </xf>
    <xf numFmtId="3" fontId="27" fillId="10" borderId="5" xfId="0" applyNumberFormat="1" applyFont="1" applyFill="1" applyBorder="1"/>
    <xf numFmtId="0" fontId="27" fillId="10" borderId="5" xfId="0" applyFont="1" applyFill="1" applyBorder="1" applyAlignment="1" applyProtection="1">
      <alignment horizontal="center" vertical="center"/>
    </xf>
    <xf numFmtId="0" fontId="22" fillId="10" borderId="16" xfId="0" applyFont="1" applyFill="1" applyBorder="1" applyAlignment="1">
      <alignment horizontal="right" vertical="center"/>
    </xf>
    <xf numFmtId="0" fontId="22" fillId="10" borderId="17" xfId="0" applyFont="1" applyFill="1" applyBorder="1" applyAlignment="1">
      <alignment horizontal="center" vertical="center"/>
    </xf>
    <xf numFmtId="165" fontId="22" fillId="10" borderId="18" xfId="0" applyNumberFormat="1" applyFont="1" applyFill="1" applyBorder="1" applyAlignment="1">
      <alignment horizontal="center" vertical="center"/>
    </xf>
    <xf numFmtId="165" fontId="24" fillId="10" borderId="18" xfId="0" applyNumberFormat="1" applyFont="1" applyFill="1" applyBorder="1" applyAlignment="1">
      <alignment horizontal="center"/>
    </xf>
    <xf numFmtId="3" fontId="24" fillId="10" borderId="3" xfId="0" applyNumberFormat="1" applyFont="1" applyFill="1" applyBorder="1"/>
    <xf numFmtId="4" fontId="24" fillId="10" borderId="3" xfId="0" applyNumberFormat="1" applyFont="1" applyFill="1" applyBorder="1"/>
    <xf numFmtId="0" fontId="22" fillId="10" borderId="18" xfId="0" applyFont="1" applyFill="1" applyBorder="1" applyAlignment="1">
      <alignment horizontal="center" vertical="center"/>
    </xf>
    <xf numFmtId="0" fontId="22" fillId="10" borderId="11" xfId="0" applyFont="1" applyFill="1" applyBorder="1" applyAlignment="1">
      <alignment horizontal="left"/>
    </xf>
    <xf numFmtId="0" fontId="22" fillId="10" borderId="12" xfId="0" applyFont="1" applyFill="1" applyBorder="1" applyAlignment="1">
      <alignment horizontal="left"/>
    </xf>
    <xf numFmtId="0" fontId="22" fillId="10" borderId="12" xfId="0" applyFont="1" applyFill="1" applyBorder="1" applyAlignment="1">
      <alignment horizontal="center"/>
    </xf>
    <xf numFmtId="165" fontId="22" fillId="10" borderId="12" xfId="0" applyNumberFormat="1" applyFont="1" applyFill="1" applyBorder="1" applyAlignment="1">
      <alignment horizontal="center"/>
    </xf>
    <xf numFmtId="165" fontId="27" fillId="10" borderId="12" xfId="0" applyNumberFormat="1" applyFont="1" applyFill="1" applyBorder="1" applyAlignment="1">
      <alignment horizontal="center"/>
    </xf>
    <xf numFmtId="166" fontId="22" fillId="10" borderId="6" xfId="0" applyNumberFormat="1" applyFont="1" applyFill="1" applyBorder="1" applyAlignment="1">
      <alignment horizontal="right" vertical="center" wrapText="1"/>
    </xf>
    <xf numFmtId="166" fontId="22" fillId="10" borderId="6" xfId="0" applyNumberFormat="1" applyFont="1" applyFill="1" applyBorder="1"/>
    <xf numFmtId="167" fontId="22" fillId="10" borderId="6" xfId="0" applyNumberFormat="1" applyFont="1" applyFill="1" applyBorder="1" applyAlignment="1">
      <alignment horizontal="right"/>
    </xf>
    <xf numFmtId="0" fontId="22" fillId="10" borderId="0" xfId="0" applyFont="1" applyFill="1" applyBorder="1" applyAlignment="1" applyProtection="1">
      <alignment horizontal="center" vertical="center"/>
      <protection locked="0"/>
    </xf>
    <xf numFmtId="0" fontId="22" fillId="10" borderId="0" xfId="0" applyFont="1" applyFill="1" applyBorder="1" applyAlignment="1" applyProtection="1">
      <alignment horizontal="center" vertical="top"/>
      <protection locked="0"/>
    </xf>
    <xf numFmtId="0" fontId="22" fillId="10" borderId="0" xfId="0" applyFont="1" applyFill="1" applyBorder="1" applyAlignment="1">
      <alignment horizontal="left"/>
    </xf>
    <xf numFmtId="0" fontId="22" fillId="10" borderId="0" xfId="0" applyFont="1" applyFill="1" applyBorder="1" applyAlignment="1">
      <alignment horizontal="center"/>
    </xf>
    <xf numFmtId="165" fontId="22" fillId="10" borderId="0" xfId="0" applyNumberFormat="1" applyFont="1" applyFill="1" applyBorder="1" applyAlignment="1">
      <alignment horizontal="center"/>
    </xf>
    <xf numFmtId="165" fontId="27" fillId="10" borderId="0" xfId="0" applyNumberFormat="1" applyFont="1" applyFill="1" applyBorder="1" applyAlignment="1">
      <alignment horizontal="center"/>
    </xf>
    <xf numFmtId="0" fontId="26" fillId="10" borderId="0" xfId="0" applyFont="1" applyFill="1" applyBorder="1" applyAlignment="1">
      <alignment horizontal="right"/>
    </xf>
    <xf numFmtId="3" fontId="22" fillId="10" borderId="0" xfId="0" applyNumberFormat="1" applyFont="1" applyFill="1" applyBorder="1" applyAlignment="1" applyProtection="1">
      <alignment horizontal="right" vertical="top"/>
      <protection locked="0"/>
    </xf>
    <xf numFmtId="165" fontId="24" fillId="1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10" borderId="20" xfId="0" applyNumberFormat="1" applyFont="1" applyFill="1" applyBorder="1" applyAlignment="1" applyProtection="1">
      <alignment horizontal="right" vertical="center" wrapText="1"/>
      <protection locked="0" hidden="1"/>
    </xf>
    <xf numFmtId="4" fontId="24" fillId="10" borderId="20" xfId="0" applyNumberFormat="1" applyFont="1" applyFill="1" applyBorder="1" applyAlignment="1">
      <alignment horizontal="right" vertical="center"/>
    </xf>
    <xf numFmtId="3" fontId="24" fillId="10" borderId="0" xfId="0" applyNumberFormat="1" applyFont="1" applyFill="1" applyBorder="1" applyAlignment="1" applyProtection="1">
      <alignment horizontal="right" vertical="center" wrapText="1"/>
      <protection locked="0" hidden="1"/>
    </xf>
    <xf numFmtId="4" fontId="24" fillId="10" borderId="0" xfId="0" applyNumberFormat="1" applyFont="1" applyFill="1" applyBorder="1" applyAlignment="1">
      <alignment horizontal="right" vertical="center"/>
    </xf>
    <xf numFmtId="0" fontId="24" fillId="10" borderId="0" xfId="0" applyFont="1" applyFill="1" applyBorder="1" applyAlignment="1">
      <alignment horizontal="left"/>
    </xf>
    <xf numFmtId="0" fontId="24" fillId="10" borderId="0" xfId="0" applyFont="1" applyFill="1" applyBorder="1" applyAlignment="1">
      <alignment horizontal="right"/>
    </xf>
    <xf numFmtId="3" fontId="23" fillId="10" borderId="0" xfId="0" applyNumberFormat="1" applyFont="1" applyFill="1" applyBorder="1" applyAlignment="1" applyProtection="1">
      <alignment horizontal="right" vertical="center" wrapText="1"/>
      <protection locked="0"/>
    </xf>
    <xf numFmtId="3" fontId="26" fillId="10" borderId="3" xfId="0" applyNumberFormat="1" applyFont="1" applyFill="1" applyBorder="1" applyAlignment="1" applyProtection="1">
      <alignment horizontal="center" vertical="center"/>
      <protection locked="0"/>
    </xf>
    <xf numFmtId="4" fontId="26" fillId="10" borderId="3" xfId="0" applyNumberFormat="1" applyFont="1" applyFill="1" applyBorder="1" applyAlignment="1" applyProtection="1">
      <alignment horizontal="center" vertical="center"/>
      <protection locked="0"/>
    </xf>
    <xf numFmtId="169" fontId="26" fillId="10" borderId="3" xfId="0" applyNumberFormat="1" applyFont="1" applyFill="1" applyBorder="1" applyAlignment="1" applyProtection="1">
      <alignment horizontal="center" vertical="center"/>
      <protection locked="0"/>
    </xf>
    <xf numFmtId="0" fontId="22" fillId="10" borderId="5" xfId="0" applyFont="1" applyFill="1" applyBorder="1" applyAlignment="1">
      <alignment horizontal="right"/>
    </xf>
    <xf numFmtId="0" fontId="22" fillId="10" borderId="4" xfId="0" applyFont="1" applyFill="1" applyBorder="1" applyAlignment="1">
      <alignment horizontal="right"/>
    </xf>
    <xf numFmtId="2" fontId="22" fillId="10" borderId="3" xfId="0" applyNumberFormat="1" applyFont="1" applyFill="1" applyBorder="1" applyAlignment="1">
      <alignment horizontal="right" vertical="center"/>
    </xf>
    <xf numFmtId="2" fontId="22" fillId="10" borderId="3" xfId="0" applyNumberFormat="1" applyFont="1" applyFill="1" applyBorder="1" applyAlignment="1">
      <alignment horizontal="center" vertical="center"/>
    </xf>
    <xf numFmtId="2" fontId="24" fillId="10" borderId="3" xfId="0" applyNumberFormat="1" applyFont="1" applyFill="1" applyBorder="1" applyAlignment="1">
      <alignment horizontal="center"/>
    </xf>
    <xf numFmtId="2" fontId="24" fillId="10" borderId="3" xfId="0" applyNumberFormat="1" applyFont="1" applyFill="1" applyBorder="1"/>
    <xf numFmtId="2" fontId="27" fillId="10" borderId="3" xfId="0" applyNumberFormat="1" applyFont="1" applyFill="1" applyBorder="1" applyAlignment="1" applyProtection="1">
      <alignment horizontal="center" vertical="center"/>
      <protection locked="0"/>
    </xf>
    <xf numFmtId="2" fontId="27" fillId="10" borderId="3" xfId="0" applyNumberFormat="1" applyFont="1" applyFill="1" applyBorder="1" applyAlignment="1" applyProtection="1">
      <alignment horizontal="center"/>
      <protection locked="0"/>
    </xf>
    <xf numFmtId="1" fontId="22" fillId="10" borderId="6" xfId="0" applyNumberFormat="1" applyFont="1" applyFill="1" applyBorder="1"/>
    <xf numFmtId="4" fontId="22" fillId="10" borderId="6" xfId="0" applyNumberFormat="1" applyFont="1" applyFill="1" applyBorder="1"/>
    <xf numFmtId="0" fontId="22" fillId="10" borderId="0" xfId="0" applyFont="1" applyFill="1" applyBorder="1" applyAlignment="1">
      <alignment horizontal="right"/>
    </xf>
    <xf numFmtId="165" fontId="24" fillId="10" borderId="8" xfId="0" applyNumberFormat="1" applyFont="1" applyFill="1" applyBorder="1" applyAlignment="1">
      <alignment horizontal="center"/>
    </xf>
    <xf numFmtId="3" fontId="24" fillId="10" borderId="16" xfId="0" applyNumberFormat="1" applyFont="1" applyFill="1" applyBorder="1" applyAlignment="1">
      <alignment horizontal="right" vertical="center" wrapText="1"/>
    </xf>
    <xf numFmtId="3" fontId="24" fillId="10" borderId="17" xfId="0" applyNumberFormat="1" applyFont="1" applyFill="1" applyBorder="1" applyAlignment="1">
      <alignment horizontal="right" vertical="center" wrapText="1"/>
    </xf>
    <xf numFmtId="167" fontId="24" fillId="10" borderId="18" xfId="0" applyNumberFormat="1" applyFont="1" applyFill="1" applyBorder="1" applyAlignment="1">
      <alignment horizontal="right" vertical="center" wrapText="1"/>
    </xf>
    <xf numFmtId="3" fontId="24" fillId="10" borderId="19" xfId="0" applyNumberFormat="1" applyFont="1" applyFill="1" applyBorder="1" applyAlignment="1" applyProtection="1">
      <alignment horizontal="right" vertical="center" wrapText="1"/>
      <protection locked="0" hidden="1"/>
    </xf>
    <xf numFmtId="4" fontId="24" fillId="10" borderId="19" xfId="0" applyNumberFormat="1" applyFont="1" applyFill="1" applyBorder="1" applyAlignment="1">
      <alignment horizontal="right" vertical="center"/>
    </xf>
    <xf numFmtId="0" fontId="27" fillId="10" borderId="0" xfId="0" applyFont="1" applyFill="1" applyBorder="1" applyAlignment="1" applyProtection="1">
      <alignment horizontal="right"/>
      <protection locked="0"/>
    </xf>
    <xf numFmtId="165" fontId="26" fillId="10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10" borderId="0" xfId="0" applyNumberFormat="1" applyFont="1" applyFill="1" applyBorder="1" applyAlignment="1" applyProtection="1">
      <alignment horizontal="right"/>
    </xf>
    <xf numFmtId="3" fontId="27" fillId="10" borderId="0" xfId="0" applyNumberFormat="1" applyFont="1" applyFill="1" applyBorder="1" applyAlignment="1" applyProtection="1">
      <alignment horizontal="right"/>
    </xf>
    <xf numFmtId="3" fontId="27" fillId="10" borderId="0" xfId="0" applyNumberFormat="1" applyFont="1" applyFill="1" applyBorder="1"/>
    <xf numFmtId="164" fontId="27" fillId="9" borderId="6" xfId="0" applyNumberFormat="1" applyFont="1" applyFill="1" applyBorder="1" applyAlignment="1">
      <alignment horizontal="center"/>
    </xf>
    <xf numFmtId="171" fontId="27" fillId="10" borderId="4" xfId="0" applyNumberFormat="1" applyFont="1" applyFill="1" applyBorder="1" applyAlignment="1" applyProtection="1">
      <alignment horizontal="center"/>
    </xf>
    <xf numFmtId="172" fontId="27" fillId="10" borderId="4" xfId="0" applyNumberFormat="1" applyFont="1" applyFill="1" applyBorder="1" applyAlignment="1" applyProtection="1">
      <alignment horizontal="right" vertical="center"/>
    </xf>
    <xf numFmtId="166" fontId="27" fillId="10" borderId="4" xfId="0" applyNumberFormat="1" applyFont="1" applyFill="1" applyBorder="1" applyAlignment="1">
      <alignment horizontal="right"/>
    </xf>
    <xf numFmtId="4" fontId="27" fillId="10" borderId="4" xfId="0" applyNumberFormat="1" applyFont="1" applyFill="1" applyBorder="1" applyAlignment="1" applyProtection="1">
      <alignment horizontal="right"/>
    </xf>
    <xf numFmtId="0" fontId="27" fillId="10" borderId="4" xfId="0" applyFont="1" applyFill="1" applyBorder="1" applyAlignment="1" applyProtection="1">
      <alignment horizontal="right"/>
    </xf>
    <xf numFmtId="0" fontId="27" fillId="10" borderId="4" xfId="0" applyFont="1" applyFill="1" applyBorder="1" applyAlignment="1" applyProtection="1">
      <alignment horizontal="center"/>
    </xf>
    <xf numFmtId="0" fontId="24" fillId="9" borderId="0" xfId="0" applyFont="1" applyFill="1" applyBorder="1" applyAlignment="1">
      <alignment horizontal="left"/>
    </xf>
    <xf numFmtId="1" fontId="27" fillId="9" borderId="4" xfId="0" applyNumberFormat="1" applyFont="1" applyFill="1" applyBorder="1" applyAlignment="1">
      <alignment horizontal="right"/>
    </xf>
    <xf numFmtId="3" fontId="27" fillId="9" borderId="6" xfId="0" applyNumberFormat="1" applyFont="1" applyFill="1" applyBorder="1" applyAlignment="1">
      <alignment horizontal="right"/>
    </xf>
    <xf numFmtId="164" fontId="22" fillId="9" borderId="5" xfId="0" applyNumberFormat="1" applyFont="1" applyFill="1" applyBorder="1"/>
    <xf numFmtId="4" fontId="22" fillId="9" borderId="5" xfId="0" applyNumberFormat="1" applyFont="1" applyFill="1" applyBorder="1" applyAlignment="1">
      <alignment horizontal="right"/>
    </xf>
    <xf numFmtId="0" fontId="22" fillId="10" borderId="4" xfId="0" applyFont="1" applyFill="1" applyBorder="1" applyAlignment="1" applyProtection="1">
      <alignment horizontal="right" vertical="top"/>
      <protection locked="0"/>
    </xf>
    <xf numFmtId="0" fontId="22" fillId="10" borderId="6" xfId="0" applyFont="1" applyFill="1" applyBorder="1" applyAlignment="1">
      <alignment horizontal="right"/>
    </xf>
    <xf numFmtId="165" fontId="27" fillId="10" borderId="6" xfId="0" applyNumberFormat="1" applyFont="1" applyFill="1" applyBorder="1" applyAlignment="1">
      <alignment horizontal="center"/>
    </xf>
    <xf numFmtId="0" fontId="22" fillId="10" borderId="6" xfId="0" applyFont="1" applyFill="1" applyBorder="1" applyAlignment="1" applyProtection="1">
      <alignment horizontal="right" vertical="top"/>
      <protection locked="0"/>
    </xf>
    <xf numFmtId="0" fontId="22" fillId="10" borderId="5" xfId="0" applyFont="1" applyFill="1" applyBorder="1" applyAlignment="1" applyProtection="1">
      <alignment horizontal="right" vertical="top"/>
      <protection locked="0"/>
    </xf>
    <xf numFmtId="165" fontId="27" fillId="10" borderId="5" xfId="0" applyNumberFormat="1" applyFont="1" applyFill="1" applyBorder="1" applyAlignment="1">
      <alignment horizontal="center"/>
    </xf>
    <xf numFmtId="0" fontId="35" fillId="9" borderId="5" xfId="0" applyFont="1" applyFill="1" applyBorder="1" applyAlignment="1">
      <alignment horizontal="right"/>
    </xf>
    <xf numFmtId="0" fontId="35" fillId="9" borderId="5" xfId="0" applyFont="1" applyFill="1" applyBorder="1"/>
    <xf numFmtId="171" fontId="36" fillId="9" borderId="5" xfId="0" applyNumberFormat="1" applyFont="1" applyFill="1" applyBorder="1" applyAlignment="1" applyProtection="1">
      <alignment horizontal="center"/>
    </xf>
    <xf numFmtId="165" fontId="36" fillId="9" borderId="5" xfId="0" applyNumberFormat="1" applyFont="1" applyFill="1" applyBorder="1" applyAlignment="1">
      <alignment horizontal="center"/>
    </xf>
    <xf numFmtId="172" fontId="36" fillId="9" borderId="5" xfId="0" applyNumberFormat="1" applyFont="1" applyFill="1" applyBorder="1" applyAlignment="1" applyProtection="1">
      <alignment horizontal="right" vertical="center"/>
    </xf>
    <xf numFmtId="166" fontId="36" fillId="9" borderId="5" xfId="0" applyNumberFormat="1" applyFont="1" applyFill="1" applyBorder="1" applyAlignment="1">
      <alignment horizontal="right"/>
    </xf>
    <xf numFmtId="4" fontId="36" fillId="9" borderId="5" xfId="0" applyNumberFormat="1" applyFont="1" applyFill="1" applyBorder="1" applyAlignment="1" applyProtection="1">
      <alignment horizontal="right"/>
    </xf>
    <xf numFmtId="0" fontId="36" fillId="9" borderId="5" xfId="0" applyFont="1" applyFill="1" applyBorder="1" applyAlignment="1" applyProtection="1">
      <alignment horizontal="right"/>
    </xf>
    <xf numFmtId="0" fontId="36" fillId="9" borderId="5" xfId="0" applyFont="1" applyFill="1" applyBorder="1" applyAlignment="1" applyProtection="1">
      <alignment horizontal="center"/>
    </xf>
    <xf numFmtId="0" fontId="34" fillId="0" borderId="0" xfId="0" applyFont="1"/>
    <xf numFmtId="0" fontId="35" fillId="9" borderId="4" xfId="0" applyFont="1" applyFill="1" applyBorder="1" applyAlignment="1">
      <alignment horizontal="right"/>
    </xf>
    <xf numFmtId="0" fontId="35" fillId="9" borderId="4" xfId="0" applyFont="1" applyFill="1" applyBorder="1"/>
    <xf numFmtId="171" fontId="36" fillId="9" borderId="4" xfId="0" applyNumberFormat="1" applyFont="1" applyFill="1" applyBorder="1" applyAlignment="1" applyProtection="1">
      <alignment horizontal="center"/>
    </xf>
    <xf numFmtId="165" fontId="36" fillId="9" borderId="4" xfId="0" applyNumberFormat="1" applyFont="1" applyFill="1" applyBorder="1" applyAlignment="1">
      <alignment horizontal="center"/>
    </xf>
    <xf numFmtId="172" fontId="36" fillId="9" borderId="4" xfId="0" applyNumberFormat="1" applyFont="1" applyFill="1" applyBorder="1" applyAlignment="1" applyProtection="1">
      <alignment horizontal="right" vertical="center"/>
    </xf>
    <xf numFmtId="166" fontId="36" fillId="9" borderId="4" xfId="0" applyNumberFormat="1" applyFont="1" applyFill="1" applyBorder="1" applyAlignment="1">
      <alignment horizontal="right"/>
    </xf>
    <xf numFmtId="4" fontId="36" fillId="9" borderId="4" xfId="0" applyNumberFormat="1" applyFont="1" applyFill="1" applyBorder="1" applyAlignment="1" applyProtection="1">
      <alignment horizontal="right"/>
    </xf>
    <xf numFmtId="0" fontId="36" fillId="9" borderId="4" xfId="0" applyFont="1" applyFill="1" applyBorder="1" applyAlignment="1" applyProtection="1">
      <alignment horizontal="right"/>
    </xf>
    <xf numFmtId="0" fontId="36" fillId="9" borderId="4" xfId="0" applyFont="1" applyFill="1" applyBorder="1" applyAlignment="1" applyProtection="1">
      <alignment horizontal="center"/>
    </xf>
    <xf numFmtId="0" fontId="35" fillId="9" borderId="6" xfId="0" applyFont="1" applyFill="1" applyBorder="1" applyAlignment="1">
      <alignment horizontal="right"/>
    </xf>
    <xf numFmtId="0" fontId="35" fillId="9" borderId="6" xfId="0" applyFont="1" applyFill="1" applyBorder="1"/>
    <xf numFmtId="171" fontId="36" fillId="9" borderId="6" xfId="0" applyNumberFormat="1" applyFont="1" applyFill="1" applyBorder="1" applyAlignment="1" applyProtection="1">
      <alignment horizontal="center"/>
    </xf>
    <xf numFmtId="165" fontId="36" fillId="9" borderId="6" xfId="0" applyNumberFormat="1" applyFont="1" applyFill="1" applyBorder="1" applyAlignment="1">
      <alignment horizontal="center"/>
    </xf>
    <xf numFmtId="172" fontId="36" fillId="9" borderId="6" xfId="0" applyNumberFormat="1" applyFont="1" applyFill="1" applyBorder="1" applyAlignment="1" applyProtection="1">
      <alignment horizontal="right" vertical="center"/>
    </xf>
    <xf numFmtId="166" fontId="36" fillId="9" borderId="6" xfId="0" applyNumberFormat="1" applyFont="1" applyFill="1" applyBorder="1" applyAlignment="1">
      <alignment horizontal="right"/>
    </xf>
    <xf numFmtId="4" fontId="36" fillId="9" borderId="6" xfId="0" applyNumberFormat="1" applyFont="1" applyFill="1" applyBorder="1" applyAlignment="1" applyProtection="1">
      <alignment horizontal="right"/>
    </xf>
    <xf numFmtId="0" fontId="36" fillId="9" borderId="6" xfId="0" applyFont="1" applyFill="1" applyBorder="1" applyAlignment="1" applyProtection="1">
      <alignment horizontal="right"/>
    </xf>
    <xf numFmtId="0" fontId="36" fillId="9" borderId="6" xfId="0" applyFont="1" applyFill="1" applyBorder="1" applyAlignment="1" applyProtection="1">
      <alignment horizontal="center"/>
    </xf>
    <xf numFmtId="3" fontId="37" fillId="9" borderId="5" xfId="0" applyNumberFormat="1" applyFont="1" applyFill="1" applyBorder="1" applyAlignment="1" applyProtection="1">
      <alignment horizontal="center" vertical="center"/>
    </xf>
    <xf numFmtId="3" fontId="37" fillId="9" borderId="3" xfId="0" applyNumberFormat="1" applyFont="1" applyFill="1" applyBorder="1" applyAlignment="1" applyProtection="1">
      <alignment horizontal="center" vertical="center" wrapText="1"/>
    </xf>
    <xf numFmtId="3" fontId="37" fillId="9" borderId="6" xfId="0" applyNumberFormat="1" applyFont="1" applyFill="1" applyBorder="1" applyAlignment="1" applyProtection="1">
      <alignment horizontal="center" vertical="center"/>
    </xf>
    <xf numFmtId="4" fontId="37" fillId="9" borderId="6" xfId="0" applyNumberFormat="1" applyFont="1" applyFill="1" applyBorder="1" applyAlignment="1" applyProtection="1">
      <alignment horizontal="center" vertical="center"/>
    </xf>
    <xf numFmtId="0" fontId="37" fillId="9" borderId="0" xfId="0" applyFont="1" applyFill="1" applyBorder="1" applyAlignment="1" applyProtection="1">
      <alignment horizontal="left"/>
    </xf>
    <xf numFmtId="0" fontId="36" fillId="9" borderId="0" xfId="0" applyFont="1" applyFill="1" applyBorder="1" applyAlignment="1" applyProtection="1"/>
    <xf numFmtId="0" fontId="36" fillId="9" borderId="0" xfId="0" applyFont="1" applyFill="1" applyBorder="1" applyAlignment="1" applyProtection="1">
      <alignment horizontal="center"/>
    </xf>
    <xf numFmtId="165" fontId="36" fillId="9" borderId="0" xfId="0" applyNumberFormat="1" applyFont="1" applyFill="1" applyBorder="1" applyAlignment="1" applyProtection="1">
      <alignment horizontal="center"/>
    </xf>
    <xf numFmtId="3" fontId="36" fillId="9" borderId="0" xfId="0" applyNumberFormat="1" applyFont="1" applyFill="1" applyBorder="1" applyAlignment="1" applyProtection="1">
      <alignment horizontal="center"/>
    </xf>
    <xf numFmtId="3" fontId="36" fillId="9" borderId="0" xfId="0" applyNumberFormat="1" applyFont="1" applyFill="1" applyBorder="1" applyAlignment="1" applyProtection="1">
      <alignment horizontal="right"/>
    </xf>
    <xf numFmtId="4" fontId="36" fillId="9" borderId="0" xfId="0" applyNumberFormat="1" applyFont="1" applyFill="1" applyBorder="1" applyAlignment="1" applyProtection="1">
      <alignment horizontal="right"/>
    </xf>
    <xf numFmtId="0" fontId="37" fillId="9" borderId="0" xfId="0" applyFont="1" applyFill="1" applyBorder="1" applyAlignment="1" applyProtection="1"/>
    <xf numFmtId="0" fontId="38" fillId="9" borderId="0" xfId="0" applyFont="1" applyFill="1" applyBorder="1" applyAlignment="1" applyProtection="1">
      <alignment horizontal="left"/>
    </xf>
    <xf numFmtId="164" fontId="37" fillId="9" borderId="0" xfId="0" applyNumberFormat="1" applyFont="1" applyFill="1" applyBorder="1" applyAlignment="1" applyProtection="1">
      <alignment horizontal="right"/>
    </xf>
    <xf numFmtId="165" fontId="37" fillId="9" borderId="0" xfId="0" applyNumberFormat="1" applyFont="1" applyFill="1" applyBorder="1" applyAlignment="1" applyProtection="1">
      <alignment horizontal="center"/>
    </xf>
    <xf numFmtId="3" fontId="37" fillId="9" borderId="0" xfId="0" applyNumberFormat="1" applyFont="1" applyFill="1" applyBorder="1" applyAlignment="1" applyProtection="1">
      <alignment horizontal="right"/>
    </xf>
    <xf numFmtId="3" fontId="37" fillId="9" borderId="0" xfId="0" applyNumberFormat="1" applyFont="1" applyFill="1" applyBorder="1" applyAlignment="1" applyProtection="1">
      <alignment horizontal="right"/>
      <protection locked="0"/>
    </xf>
    <xf numFmtId="0" fontId="37" fillId="9" borderId="0" xfId="0" applyFont="1" applyFill="1" applyBorder="1" applyAlignment="1" applyProtection="1">
      <alignment horizontal="left"/>
      <protection locked="0"/>
    </xf>
    <xf numFmtId="0" fontId="24" fillId="9" borderId="0" xfId="0" applyFont="1" applyFill="1" applyBorder="1" applyAlignment="1">
      <alignment horizontal="left"/>
    </xf>
    <xf numFmtId="0" fontId="24" fillId="9" borderId="3" xfId="0" applyFont="1" applyFill="1" applyBorder="1" applyAlignment="1">
      <alignment horizontal="center" vertical="center" wrapText="1"/>
    </xf>
    <xf numFmtId="165" fontId="24" fillId="9" borderId="3" xfId="0" applyNumberFormat="1" applyFont="1" applyFill="1" applyBorder="1" applyAlignment="1">
      <alignment horizontal="center" vertical="center" wrapText="1"/>
    </xf>
    <xf numFmtId="3" fontId="24" fillId="9" borderId="3" xfId="0" applyNumberFormat="1" applyFont="1" applyFill="1" applyBorder="1" applyAlignment="1">
      <alignment horizontal="center"/>
    </xf>
    <xf numFmtId="0" fontId="26" fillId="9" borderId="3" xfId="0" applyFont="1" applyFill="1" applyBorder="1" applyAlignment="1" applyProtection="1">
      <alignment horizontal="center" vertical="center" wrapText="1"/>
    </xf>
    <xf numFmtId="0" fontId="22" fillId="9" borderId="6" xfId="0" applyFont="1" applyFill="1" applyBorder="1" applyAlignment="1">
      <alignment horizontal="left" vertical="center"/>
    </xf>
    <xf numFmtId="0" fontId="22" fillId="9" borderId="3" xfId="0" applyFont="1" applyFill="1" applyBorder="1" applyAlignment="1">
      <alignment horizontal="left" vertical="center"/>
    </xf>
    <xf numFmtId="0" fontId="22" fillId="9" borderId="8" xfId="0" applyFont="1" applyFill="1" applyBorder="1" applyAlignment="1">
      <alignment horizontal="center" vertical="center"/>
    </xf>
    <xf numFmtId="0" fontId="24" fillId="9" borderId="0" xfId="0" applyFont="1" applyFill="1" applyBorder="1" applyAlignment="1" applyProtection="1">
      <alignment horizontal="left" vertical="center" wrapText="1"/>
      <protection locked="0"/>
    </xf>
    <xf numFmtId="165" fontId="26" fillId="10" borderId="3" xfId="0" applyNumberFormat="1" applyFont="1" applyFill="1" applyBorder="1" applyAlignment="1" applyProtection="1">
      <alignment horizontal="center" vertical="center" wrapText="1"/>
      <protection locked="0"/>
    </xf>
    <xf numFmtId="0" fontId="26" fillId="10" borderId="0" xfId="0" applyFont="1" applyFill="1" applyBorder="1" applyAlignment="1" applyProtection="1">
      <alignment horizontal="left" vertical="center" wrapText="1"/>
      <protection locked="0"/>
    </xf>
    <xf numFmtId="166" fontId="26" fillId="10" borderId="3" xfId="0" applyNumberFormat="1" applyFont="1" applyFill="1" applyBorder="1" applyAlignment="1" applyProtection="1">
      <alignment horizontal="center" vertical="center"/>
      <protection locked="0"/>
    </xf>
    <xf numFmtId="0" fontId="26" fillId="10" borderId="3" xfId="0" applyFont="1" applyFill="1" applyBorder="1" applyAlignment="1" applyProtection="1">
      <alignment horizontal="center" vertical="center" wrapText="1"/>
      <protection locked="0"/>
    </xf>
    <xf numFmtId="0" fontId="26" fillId="10" borderId="16" xfId="0" applyFont="1" applyFill="1" applyBorder="1" applyAlignment="1" applyProtection="1">
      <alignment horizontal="center" vertical="center" wrapText="1"/>
      <protection locked="0"/>
    </xf>
    <xf numFmtId="3" fontId="37" fillId="9" borderId="3" xfId="0" applyNumberFormat="1" applyFont="1" applyFill="1" applyBorder="1" applyAlignment="1" applyProtection="1">
      <alignment horizontal="center" vertical="center"/>
    </xf>
    <xf numFmtId="0" fontId="37" fillId="9" borderId="3" xfId="0" applyFont="1" applyFill="1" applyBorder="1" applyAlignment="1" applyProtection="1">
      <alignment horizontal="center" vertical="center"/>
    </xf>
    <xf numFmtId="0" fontId="37" fillId="9" borderId="3" xfId="0" applyFont="1" applyFill="1" applyBorder="1" applyAlignment="1" applyProtection="1">
      <alignment horizontal="center" vertical="center" wrapText="1"/>
    </xf>
    <xf numFmtId="0" fontId="26" fillId="9" borderId="0" xfId="0" applyFont="1" applyFill="1" applyBorder="1" applyAlignment="1" applyProtection="1">
      <alignment horizontal="left" vertical="center" wrapText="1"/>
      <protection locked="0"/>
    </xf>
    <xf numFmtId="3" fontId="23" fillId="9" borderId="0" xfId="0" applyNumberFormat="1" applyFont="1" applyFill="1" applyBorder="1" applyAlignment="1" applyProtection="1">
      <alignment horizontal="center"/>
    </xf>
    <xf numFmtId="0" fontId="37" fillId="9" borderId="3" xfId="0" applyFont="1" applyFill="1" applyBorder="1" applyAlignment="1" applyProtection="1">
      <alignment horizontal="center" vertical="center" wrapText="1"/>
      <protection locked="0"/>
    </xf>
    <xf numFmtId="170" fontId="37" fillId="9" borderId="3" xfId="0" applyNumberFormat="1" applyFont="1" applyFill="1" applyBorder="1" applyAlignment="1" applyProtection="1">
      <alignment horizontal="center" vertical="center" wrapText="1"/>
      <protection locked="0"/>
    </xf>
    <xf numFmtId="165" fontId="37" fillId="9" borderId="3" xfId="0" applyNumberFormat="1" applyFont="1" applyFill="1" applyBorder="1" applyAlignment="1" applyProtection="1">
      <alignment horizontal="center" vertical="center" wrapText="1"/>
      <protection locked="0"/>
    </xf>
  </cellXfs>
  <cellStyles count="53">
    <cellStyle name="Accent 1 1" xfId="2"/>
    <cellStyle name="Accent 1 2" xfId="3"/>
    <cellStyle name="Accent 1 3" xfId="4"/>
    <cellStyle name="Accent 2 1" xfId="5"/>
    <cellStyle name="Accent 2 2" xfId="6"/>
    <cellStyle name="Accent 2 3" xfId="7"/>
    <cellStyle name="Accent 3 1" xfId="8"/>
    <cellStyle name="Accent 3 2" xfId="9"/>
    <cellStyle name="Accent 3 3" xfId="10"/>
    <cellStyle name="Accent 4" xfId="11"/>
    <cellStyle name="Accent 5" xfId="12"/>
    <cellStyle name="Accent 6" xfId="13"/>
    <cellStyle name="Bad 1" xfId="14"/>
    <cellStyle name="Bad 2" xfId="15"/>
    <cellStyle name="Bad 3" xfId="16"/>
    <cellStyle name="Error 1" xfId="17"/>
    <cellStyle name="Error 2" xfId="18"/>
    <cellStyle name="Error 3" xfId="19"/>
    <cellStyle name="Footnote 1" xfId="20"/>
    <cellStyle name="Footnote 2" xfId="21"/>
    <cellStyle name="Footnote 3" xfId="22"/>
    <cellStyle name="Good 1" xfId="23"/>
    <cellStyle name="Good 2" xfId="24"/>
    <cellStyle name="Good 3" xfId="25"/>
    <cellStyle name="Heading 1 1" xfId="26"/>
    <cellStyle name="Heading 1 2" xfId="27"/>
    <cellStyle name="Heading 1 3" xfId="28"/>
    <cellStyle name="Heading 2 1" xfId="29"/>
    <cellStyle name="Heading 2 2" xfId="30"/>
    <cellStyle name="Heading 2 3" xfId="31"/>
    <cellStyle name="Heading 3" xfId="32"/>
    <cellStyle name="Heading 4" xfId="33"/>
    <cellStyle name="Heading 5" xfId="34"/>
    <cellStyle name="Hipervínculo" xfId="1" builtinId="8"/>
    <cellStyle name="Normal" xfId="0" builtinId="0"/>
    <cellStyle name="Normal 2" xfId="35"/>
    <cellStyle name="Normal 3" xfId="36"/>
    <cellStyle name="Notas 2" xfId="37"/>
    <cellStyle name="Note 1" xfId="38"/>
    <cellStyle name="Note 2" xfId="39"/>
    <cellStyle name="Note 3" xfId="40"/>
    <cellStyle name="Resultado 1" xfId="41"/>
    <cellStyle name="Resultado 4" xfId="42"/>
    <cellStyle name="Resultado 9" xfId="43"/>
    <cellStyle name="Status 1" xfId="44"/>
    <cellStyle name="Status 2" xfId="45"/>
    <cellStyle name="Status 3" xfId="46"/>
    <cellStyle name="Text 1" xfId="47"/>
    <cellStyle name="Text 2" xfId="48"/>
    <cellStyle name="Text 3" xfId="49"/>
    <cellStyle name="Warning 1" xfId="50"/>
    <cellStyle name="Warning 2" xfId="51"/>
    <cellStyle name="Warning 3" xfId="5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2DCDB"/>
      <rgbColor rgb="FF8EB4E3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371475</xdr:colOff>
      <xdr:row>61</xdr:row>
      <xdr:rowOff>85725</xdr:rowOff>
    </xdr:to>
    <xdr:sp macro="" textlink="">
      <xdr:nvSpPr>
        <xdr:cNvPr id="103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61</xdr:row>
      <xdr:rowOff>85725</xdr:rowOff>
    </xdr:to>
    <xdr:sp macro="" textlink="">
      <xdr:nvSpPr>
        <xdr:cNvPr id="103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61</xdr:row>
      <xdr:rowOff>85725</xdr:rowOff>
    </xdr:to>
    <xdr:sp macro="" textlink="">
      <xdr:nvSpPr>
        <xdr:cNvPr id="103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61</xdr:row>
      <xdr:rowOff>85725</xdr:rowOff>
    </xdr:to>
    <xdr:sp macro="" textlink="">
      <xdr:nvSpPr>
        <xdr:cNvPr id="103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61</xdr:row>
      <xdr:rowOff>85725</xdr:rowOff>
    </xdr:to>
    <xdr:sp macro="" textlink="">
      <xdr:nvSpPr>
        <xdr:cNvPr id="1028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61</xdr:row>
      <xdr:rowOff>85725</xdr:rowOff>
    </xdr:to>
    <xdr:sp macro="" textlink="">
      <xdr:nvSpPr>
        <xdr:cNvPr id="102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381000</xdr:colOff>
      <xdr:row>60</xdr:row>
      <xdr:rowOff>0</xdr:rowOff>
    </xdr:to>
    <xdr:sp macro="" textlink="">
      <xdr:nvSpPr>
        <xdr:cNvPr id="2054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381000</xdr:colOff>
      <xdr:row>60</xdr:row>
      <xdr:rowOff>0</xdr:rowOff>
    </xdr:to>
    <xdr:sp macro="" textlink="">
      <xdr:nvSpPr>
        <xdr:cNvPr id="2052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381000</xdr:colOff>
      <xdr:row>60</xdr:row>
      <xdr:rowOff>0</xdr:rowOff>
    </xdr:to>
    <xdr:sp macro="" textlink="">
      <xdr:nvSpPr>
        <xdr:cNvPr id="2050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69" zoomScaleNormal="69" workbookViewId="0">
      <selection activeCell="B7" sqref="B7"/>
    </sheetView>
  </sheetViews>
  <sheetFormatPr baseColWidth="10" defaultColWidth="9.140625" defaultRowHeight="12.75"/>
  <cols>
    <col min="1" max="1" width="3.7109375" style="1" customWidth="1"/>
    <col min="2" max="2" width="22.85546875" customWidth="1"/>
    <col min="3" max="3" width="15.28515625" customWidth="1"/>
    <col min="4" max="4" width="57.140625" customWidth="1"/>
    <col min="5" max="1025" width="11" customWidth="1"/>
  </cols>
  <sheetData>
    <row r="1" spans="1:4" s="3" customFormat="1" ht="18" customHeight="1">
      <c r="A1" s="2" t="s">
        <v>0</v>
      </c>
      <c r="C1" s="4"/>
      <c r="D1" s="4"/>
    </row>
    <row r="2" spans="1:4" s="3" customFormat="1" ht="18" customHeight="1">
      <c r="A2" s="5"/>
    </row>
    <row r="3" spans="1:4" s="3" customFormat="1" ht="18" customHeight="1">
      <c r="A3" s="6" t="s">
        <v>1</v>
      </c>
      <c r="B3" s="7"/>
      <c r="C3" s="8" t="s">
        <v>2</v>
      </c>
      <c r="D3" s="9"/>
    </row>
    <row r="4" spans="1:4" s="3" customFormat="1" ht="18" customHeight="1">
      <c r="A4" s="8" t="s">
        <v>3</v>
      </c>
      <c r="B4" s="7"/>
      <c r="C4" s="10">
        <v>43830</v>
      </c>
      <c r="D4" s="9"/>
    </row>
    <row r="5" spans="1:4" s="3" customFormat="1" ht="19.7" customHeight="1">
      <c r="A5" s="8" t="s">
        <v>4</v>
      </c>
      <c r="B5" s="7"/>
      <c r="C5" s="11">
        <v>6464</v>
      </c>
      <c r="D5" s="9"/>
    </row>
    <row r="6" spans="1:4" s="3" customFormat="1" ht="18.75" customHeight="1">
      <c r="A6" s="12" t="s">
        <v>5</v>
      </c>
      <c r="B6" s="8"/>
      <c r="C6" s="11">
        <v>7242</v>
      </c>
    </row>
    <row r="7" spans="1:4" s="3" customFormat="1" ht="18" customHeight="1">
      <c r="A7" s="5" t="s">
        <v>6</v>
      </c>
      <c r="B7" s="13" t="s">
        <v>1283</v>
      </c>
    </row>
    <row r="8" spans="1:4" s="3" customFormat="1" ht="18" customHeight="1">
      <c r="A8" s="5" t="s">
        <v>7</v>
      </c>
      <c r="B8" s="13" t="s">
        <v>1284</v>
      </c>
    </row>
    <row r="9" spans="1:4" s="3" customFormat="1" ht="18" customHeight="1">
      <c r="A9" s="5" t="s">
        <v>8</v>
      </c>
      <c r="B9" s="13" t="s">
        <v>1285</v>
      </c>
    </row>
  </sheetData>
  <hyperlinks>
    <hyperlink ref="B7" location="1.1!A1" display="Deudas Financieras según Informe del Síndico"/>
    <hyperlink ref="B8" location="1.2!A1" display="Deudas Comerciales según Informe del Síndico"/>
    <hyperlink ref="B9" location="1.3!A1" display="Otras Deudas según Informe del Síndico"/>
  </hyperlinks>
  <pageMargins left="0.74791666666666701" right="0.74791666666666701" top="0.98402777777777795" bottom="0.98402777777777795" header="0.51180555555555496" footer="0.51180555555555496"/>
  <pageSetup paperSize="5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42"/>
  <sheetViews>
    <sheetView topLeftCell="C217" zoomScaleNormal="100" workbookViewId="0">
      <selection activeCell="L124" sqref="L124"/>
    </sheetView>
  </sheetViews>
  <sheetFormatPr baseColWidth="10" defaultColWidth="9.140625" defaultRowHeight="12.75"/>
  <cols>
    <col min="1" max="1" width="15.28515625" style="14" customWidth="1"/>
    <col min="2" max="2" width="45.5703125" style="14" customWidth="1"/>
    <col min="3" max="3" width="28.85546875" style="15" customWidth="1"/>
    <col min="4" max="4" width="17" style="16" customWidth="1"/>
    <col min="5" max="5" width="16.42578125" style="16" customWidth="1"/>
    <col min="6" max="6" width="18.42578125" style="17" customWidth="1"/>
    <col min="7" max="7" width="15.42578125" style="18" customWidth="1"/>
    <col min="8" max="8" width="14.85546875" style="19" customWidth="1"/>
    <col min="9" max="9" width="14.7109375" style="15" customWidth="1"/>
    <col min="10" max="10" width="17" style="15" customWidth="1"/>
  </cols>
  <sheetData>
    <row r="1" spans="1:10" ht="12.95" customHeight="1">
      <c r="A1" s="21" t="str">
        <f>+Índice!C3</f>
        <v>KUROSU &amp; CIA. S.A.</v>
      </c>
    </row>
    <row r="2" spans="1:10" ht="12.95" customHeight="1">
      <c r="A2" s="391" t="str">
        <f>+Índice!A7&amp;Índice!B7</f>
        <v>1. Deudas Financieras según Informe del Representante</v>
      </c>
      <c r="B2" s="391"/>
      <c r="C2" s="22"/>
      <c r="J2" s="20"/>
    </row>
    <row r="3" spans="1:10" ht="12.95" customHeight="1">
      <c r="A3" s="23" t="s">
        <v>9</v>
      </c>
      <c r="B3" s="24"/>
      <c r="C3" s="25">
        <f>Índice!C4</f>
        <v>43830</v>
      </c>
      <c r="D3" s="26"/>
      <c r="J3" s="20"/>
    </row>
    <row r="4" spans="1:10" ht="12.95" customHeight="1">
      <c r="A4" s="23" t="s">
        <v>10</v>
      </c>
      <c r="B4" s="24"/>
      <c r="C4" s="27">
        <f>+Índice!C5</f>
        <v>6464</v>
      </c>
      <c r="D4" s="26"/>
      <c r="J4" s="20"/>
    </row>
    <row r="5" spans="1:10" ht="12.95" customHeight="1">
      <c r="A5" s="21" t="s">
        <v>11</v>
      </c>
      <c r="B5" s="20"/>
      <c r="C5" s="28"/>
      <c r="D5" s="26"/>
    </row>
    <row r="6" spans="1:10" ht="12.95" customHeight="1">
      <c r="A6" s="21"/>
      <c r="B6" s="20"/>
      <c r="C6" s="28"/>
      <c r="D6" s="26"/>
    </row>
    <row r="7" spans="1:10" ht="7.5" customHeight="1">
      <c r="A7" s="29"/>
      <c r="B7" s="30"/>
      <c r="C7" s="31"/>
      <c r="D7" s="32"/>
      <c r="E7" s="33"/>
      <c r="F7" s="34"/>
      <c r="G7" s="35"/>
      <c r="H7" s="36"/>
      <c r="I7" s="37"/>
      <c r="J7" s="37"/>
    </row>
    <row r="8" spans="1:10" ht="14.25" customHeight="1">
      <c r="A8" s="392" t="s">
        <v>12</v>
      </c>
      <c r="B8" s="392" t="s">
        <v>13</v>
      </c>
      <c r="C8" s="392" t="s">
        <v>14</v>
      </c>
      <c r="D8" s="393" t="s">
        <v>15</v>
      </c>
      <c r="E8" s="393" t="s">
        <v>16</v>
      </c>
      <c r="F8" s="38" t="s">
        <v>17</v>
      </c>
      <c r="G8" s="394" t="s">
        <v>17</v>
      </c>
      <c r="H8" s="394"/>
      <c r="I8" s="392" t="s">
        <v>18</v>
      </c>
      <c r="J8" s="395" t="s">
        <v>19</v>
      </c>
    </row>
    <row r="9" spans="1:10" ht="12" customHeight="1">
      <c r="A9" s="392"/>
      <c r="B9" s="392"/>
      <c r="C9" s="392"/>
      <c r="D9" s="393"/>
      <c r="E9" s="393"/>
      <c r="F9" s="40" t="s">
        <v>20</v>
      </c>
      <c r="G9" s="39" t="s">
        <v>21</v>
      </c>
      <c r="H9" s="41" t="s">
        <v>22</v>
      </c>
      <c r="I9" s="392"/>
      <c r="J9" s="395"/>
    </row>
    <row r="10" spans="1:10" ht="12" customHeight="1">
      <c r="A10" s="62" t="s">
        <v>52</v>
      </c>
      <c r="B10" s="72" t="s">
        <v>53</v>
      </c>
      <c r="C10" s="63" t="s">
        <v>54</v>
      </c>
      <c r="D10" s="64">
        <v>43153</v>
      </c>
      <c r="E10" s="64">
        <v>43881</v>
      </c>
      <c r="F10" s="65">
        <v>560958904</v>
      </c>
      <c r="G10" s="66">
        <v>560958904</v>
      </c>
      <c r="H10" s="74">
        <v>0</v>
      </c>
      <c r="I10" s="63" t="s">
        <v>25</v>
      </c>
      <c r="J10" s="63" t="s">
        <v>26</v>
      </c>
    </row>
    <row r="11" spans="1:10" ht="12" customHeight="1">
      <c r="A11" s="48" t="s">
        <v>52</v>
      </c>
      <c r="B11" s="70" t="s">
        <v>53</v>
      </c>
      <c r="C11" s="43" t="s">
        <v>54</v>
      </c>
      <c r="D11" s="49">
        <v>43153</v>
      </c>
      <c r="E11" s="49">
        <v>44063</v>
      </c>
      <c r="F11" s="45">
        <v>560958904</v>
      </c>
      <c r="G11" s="51">
        <v>560958904</v>
      </c>
      <c r="H11" s="46">
        <v>0</v>
      </c>
      <c r="I11" s="43" t="s">
        <v>25</v>
      </c>
      <c r="J11" s="43" t="s">
        <v>26</v>
      </c>
    </row>
    <row r="12" spans="1:10" ht="12" customHeight="1">
      <c r="A12" s="68" t="s">
        <v>55</v>
      </c>
      <c r="B12" s="70" t="s">
        <v>53</v>
      </c>
      <c r="C12" s="43" t="s">
        <v>54</v>
      </c>
      <c r="D12" s="44">
        <v>42353</v>
      </c>
      <c r="E12" s="44">
        <v>43991</v>
      </c>
      <c r="F12" s="45">
        <f>ROUND(+G12+H12*$C$4,0)</f>
        <v>418849315</v>
      </c>
      <c r="G12" s="50">
        <v>418849315</v>
      </c>
      <c r="H12" s="46">
        <v>0</v>
      </c>
      <c r="I12" s="43" t="s">
        <v>25</v>
      </c>
      <c r="J12" s="43" t="s">
        <v>26</v>
      </c>
    </row>
    <row r="13" spans="1:10" ht="12" customHeight="1">
      <c r="A13" s="68" t="s">
        <v>55</v>
      </c>
      <c r="B13" s="70" t="s">
        <v>53</v>
      </c>
      <c r="C13" s="43" t="s">
        <v>54</v>
      </c>
      <c r="D13" s="44">
        <v>42353</v>
      </c>
      <c r="E13" s="44">
        <v>44174</v>
      </c>
      <c r="F13" s="45">
        <f>ROUND(+G13+H13*$C$4,0)</f>
        <v>421150685</v>
      </c>
      <c r="G13" s="50">
        <v>421150685</v>
      </c>
      <c r="H13" s="46">
        <v>0</v>
      </c>
      <c r="I13" s="43" t="s">
        <v>25</v>
      </c>
      <c r="J13" s="43" t="s">
        <v>26</v>
      </c>
    </row>
    <row r="14" spans="1:10" ht="12" customHeight="1">
      <c r="A14" s="48" t="s">
        <v>55</v>
      </c>
      <c r="B14" s="70" t="s">
        <v>53</v>
      </c>
      <c r="C14" s="43" t="s">
        <v>54</v>
      </c>
      <c r="D14" s="49">
        <v>42353</v>
      </c>
      <c r="E14" s="49">
        <v>44174</v>
      </c>
      <c r="F14" s="71">
        <f>+G14+H14*$C$4</f>
        <v>7000000000</v>
      </c>
      <c r="G14" s="51">
        <v>7000000000</v>
      </c>
      <c r="H14" s="46">
        <v>0</v>
      </c>
      <c r="I14" s="43" t="s">
        <v>25</v>
      </c>
      <c r="J14" s="43" t="s">
        <v>26</v>
      </c>
    </row>
    <row r="15" spans="1:10" ht="12" customHeight="1">
      <c r="A15" s="48" t="s">
        <v>56</v>
      </c>
      <c r="B15" s="42" t="s">
        <v>53</v>
      </c>
      <c r="C15" s="43" t="s">
        <v>54</v>
      </c>
      <c r="D15" s="49">
        <v>43438</v>
      </c>
      <c r="E15" s="49">
        <v>43993</v>
      </c>
      <c r="F15" s="45">
        <f>ROUND(+G15+H15*$C$4,0)</f>
        <v>186986301</v>
      </c>
      <c r="G15" s="51">
        <v>186986301</v>
      </c>
      <c r="H15" s="46">
        <v>0</v>
      </c>
      <c r="I15" s="43" t="s">
        <v>25</v>
      </c>
      <c r="J15" s="43" t="s">
        <v>26</v>
      </c>
    </row>
    <row r="16" spans="1:10" ht="12" customHeight="1">
      <c r="A16" s="48" t="s">
        <v>56</v>
      </c>
      <c r="B16" s="42" t="s">
        <v>53</v>
      </c>
      <c r="C16" s="43" t="s">
        <v>54</v>
      </c>
      <c r="D16" s="49">
        <v>43438</v>
      </c>
      <c r="E16" s="49">
        <v>44175</v>
      </c>
      <c r="F16" s="45">
        <f>ROUND(+G16+H16*$C$4,0)</f>
        <v>186986301</v>
      </c>
      <c r="G16" s="51">
        <v>186986301</v>
      </c>
      <c r="H16" s="46">
        <v>0</v>
      </c>
      <c r="I16" s="43" t="s">
        <v>25</v>
      </c>
      <c r="J16" s="43" t="s">
        <v>26</v>
      </c>
    </row>
    <row r="17" spans="1:10" ht="12" customHeight="1">
      <c r="A17" s="48" t="s">
        <v>57</v>
      </c>
      <c r="B17" s="42" t="s">
        <v>53</v>
      </c>
      <c r="C17" s="43" t="s">
        <v>54</v>
      </c>
      <c r="D17" s="49">
        <v>43819</v>
      </c>
      <c r="E17" s="49">
        <v>44000</v>
      </c>
      <c r="F17" s="45">
        <f>+G17+H17*$C$4</f>
        <v>371917808</v>
      </c>
      <c r="G17" s="51">
        <v>371917808</v>
      </c>
      <c r="H17" s="46">
        <v>0</v>
      </c>
      <c r="I17" s="43" t="s">
        <v>25</v>
      </c>
      <c r="J17" s="43" t="s">
        <v>26</v>
      </c>
    </row>
    <row r="18" spans="1:10" ht="12" customHeight="1">
      <c r="A18" s="48" t="s">
        <v>57</v>
      </c>
      <c r="B18" s="42" t="s">
        <v>53</v>
      </c>
      <c r="C18" s="43" t="s">
        <v>54</v>
      </c>
      <c r="D18" s="49">
        <v>43819</v>
      </c>
      <c r="E18" s="49">
        <v>44182</v>
      </c>
      <c r="F18" s="45">
        <f>+G18+H18*$C$4</f>
        <v>373972603</v>
      </c>
      <c r="G18" s="51">
        <v>373972603</v>
      </c>
      <c r="H18" s="46">
        <v>0</v>
      </c>
      <c r="I18" s="43" t="s">
        <v>25</v>
      </c>
      <c r="J18" s="43" t="s">
        <v>26</v>
      </c>
    </row>
    <row r="19" spans="1:10" ht="12" customHeight="1">
      <c r="A19" s="48" t="s">
        <v>58</v>
      </c>
      <c r="B19" s="70" t="s">
        <v>53</v>
      </c>
      <c r="C19" s="43" t="s">
        <v>54</v>
      </c>
      <c r="D19" s="49">
        <v>43153</v>
      </c>
      <c r="E19" s="49">
        <v>43881</v>
      </c>
      <c r="F19" s="45">
        <f t="shared" ref="F19:F50" si="0">ROUND(+G19+H19*$C$4,0)</f>
        <v>185330831</v>
      </c>
      <c r="G19" s="51">
        <v>0</v>
      </c>
      <c r="H19" s="46">
        <v>28671.23</v>
      </c>
      <c r="I19" s="43" t="s">
        <v>25</v>
      </c>
      <c r="J19" s="43" t="s">
        <v>26</v>
      </c>
    </row>
    <row r="20" spans="1:10" ht="12" customHeight="1">
      <c r="A20" s="48" t="s">
        <v>58</v>
      </c>
      <c r="B20" s="70" t="s">
        <v>53</v>
      </c>
      <c r="C20" s="43" t="s">
        <v>54</v>
      </c>
      <c r="D20" s="49">
        <v>43153</v>
      </c>
      <c r="E20" s="49">
        <v>44063</v>
      </c>
      <c r="F20" s="45">
        <f t="shared" si="0"/>
        <v>185330831</v>
      </c>
      <c r="G20" s="51">
        <v>0</v>
      </c>
      <c r="H20" s="46">
        <v>28671.23</v>
      </c>
      <c r="I20" s="43" t="s">
        <v>25</v>
      </c>
      <c r="J20" s="43" t="s">
        <v>26</v>
      </c>
    </row>
    <row r="21" spans="1:10" ht="12" customHeight="1">
      <c r="A21" s="68" t="s">
        <v>59</v>
      </c>
      <c r="B21" s="70" t="s">
        <v>53</v>
      </c>
      <c r="C21" s="43" t="s">
        <v>54</v>
      </c>
      <c r="D21" s="44">
        <v>43287</v>
      </c>
      <c r="E21" s="44">
        <v>44020</v>
      </c>
      <c r="F21" s="45">
        <f t="shared" si="0"/>
        <v>368625114</v>
      </c>
      <c r="G21" s="50">
        <v>0</v>
      </c>
      <c r="H21" s="46">
        <v>57027.4</v>
      </c>
      <c r="I21" s="43" t="s">
        <v>25</v>
      </c>
      <c r="J21" s="43" t="s">
        <v>26</v>
      </c>
    </row>
    <row r="22" spans="1:10" ht="12" customHeight="1">
      <c r="A22" s="48" t="s">
        <v>60</v>
      </c>
      <c r="B22" s="42" t="s">
        <v>53</v>
      </c>
      <c r="C22" s="43" t="s">
        <v>54</v>
      </c>
      <c r="D22" s="49">
        <v>43438</v>
      </c>
      <c r="E22" s="49">
        <v>44175</v>
      </c>
      <c r="F22" s="45">
        <f t="shared" si="0"/>
        <v>368625114</v>
      </c>
      <c r="G22" s="51">
        <v>0</v>
      </c>
      <c r="H22" s="54">
        <v>57027.4</v>
      </c>
      <c r="I22" s="43" t="s">
        <v>25</v>
      </c>
      <c r="J22" s="43" t="s">
        <v>26</v>
      </c>
    </row>
    <row r="23" spans="1:10" ht="12" customHeight="1">
      <c r="A23" s="68" t="s">
        <v>59</v>
      </c>
      <c r="B23" s="70" t="s">
        <v>53</v>
      </c>
      <c r="C23" s="43" t="s">
        <v>54</v>
      </c>
      <c r="D23" s="44">
        <v>43287</v>
      </c>
      <c r="E23" s="44">
        <v>43839</v>
      </c>
      <c r="F23" s="45">
        <f t="shared" si="0"/>
        <v>370661726</v>
      </c>
      <c r="G23" s="51">
        <v>0</v>
      </c>
      <c r="H23" s="46">
        <v>57342.47</v>
      </c>
      <c r="I23" s="43" t="s">
        <v>25</v>
      </c>
      <c r="J23" s="43" t="s">
        <v>26</v>
      </c>
    </row>
    <row r="24" spans="1:10" ht="12" customHeight="1">
      <c r="A24" s="48" t="s">
        <v>60</v>
      </c>
      <c r="B24" s="42" t="s">
        <v>53</v>
      </c>
      <c r="C24" s="43" t="s">
        <v>54</v>
      </c>
      <c r="D24" s="49">
        <v>43438</v>
      </c>
      <c r="E24" s="49">
        <v>43993</v>
      </c>
      <c r="F24" s="45">
        <f t="shared" si="0"/>
        <v>370661726</v>
      </c>
      <c r="G24" s="51">
        <v>0</v>
      </c>
      <c r="H24" s="54">
        <v>57342.47</v>
      </c>
      <c r="I24" s="43" t="s">
        <v>25</v>
      </c>
      <c r="J24" s="43" t="s">
        <v>26</v>
      </c>
    </row>
    <row r="25" spans="1:10" ht="12" customHeight="1">
      <c r="A25" s="68" t="s">
        <v>61</v>
      </c>
      <c r="B25" s="70" t="s">
        <v>53</v>
      </c>
      <c r="C25" s="43" t="s">
        <v>54</v>
      </c>
      <c r="D25" s="44">
        <v>42353</v>
      </c>
      <c r="E25" s="44">
        <v>43991</v>
      </c>
      <c r="F25" s="45">
        <f t="shared" si="0"/>
        <v>515703220</v>
      </c>
      <c r="G25" s="50">
        <v>0</v>
      </c>
      <c r="H25" s="46">
        <v>79780.820000000007</v>
      </c>
      <c r="I25" s="43" t="s">
        <v>25</v>
      </c>
      <c r="J25" s="43" t="s">
        <v>26</v>
      </c>
    </row>
    <row r="26" spans="1:10" ht="12" customHeight="1">
      <c r="A26" s="68" t="s">
        <v>61</v>
      </c>
      <c r="B26" s="70" t="s">
        <v>53</v>
      </c>
      <c r="C26" s="43" t="s">
        <v>54</v>
      </c>
      <c r="D26" s="44">
        <v>42353</v>
      </c>
      <c r="E26" s="44">
        <v>44174</v>
      </c>
      <c r="F26" s="45">
        <f t="shared" si="0"/>
        <v>518536780</v>
      </c>
      <c r="G26" s="50">
        <v>0</v>
      </c>
      <c r="H26" s="46">
        <v>80219.179999999993</v>
      </c>
      <c r="I26" s="43" t="s">
        <v>25</v>
      </c>
      <c r="J26" s="43" t="s">
        <v>26</v>
      </c>
    </row>
    <row r="27" spans="1:10" ht="12" customHeight="1">
      <c r="A27" s="68" t="s">
        <v>62</v>
      </c>
      <c r="B27" s="42" t="s">
        <v>53</v>
      </c>
      <c r="C27" s="43" t="s">
        <v>54</v>
      </c>
      <c r="D27" s="49">
        <v>43819</v>
      </c>
      <c r="E27" s="49">
        <v>44000</v>
      </c>
      <c r="F27" s="45">
        <f t="shared" si="0"/>
        <v>528896891</v>
      </c>
      <c r="G27" s="51">
        <v>0</v>
      </c>
      <c r="H27" s="46">
        <v>81821.919999999998</v>
      </c>
      <c r="I27" s="43" t="s">
        <v>25</v>
      </c>
      <c r="J27" s="43" t="s">
        <v>26</v>
      </c>
    </row>
    <row r="28" spans="1:10" ht="12" customHeight="1">
      <c r="A28" s="68" t="s">
        <v>62</v>
      </c>
      <c r="B28" s="42" t="s">
        <v>53</v>
      </c>
      <c r="C28" s="43" t="s">
        <v>54</v>
      </c>
      <c r="D28" s="49">
        <v>43819</v>
      </c>
      <c r="E28" s="49">
        <v>44182</v>
      </c>
      <c r="F28" s="45">
        <f t="shared" si="0"/>
        <v>531818942</v>
      </c>
      <c r="G28" s="51">
        <v>0</v>
      </c>
      <c r="H28" s="46">
        <v>82273.97</v>
      </c>
      <c r="I28" s="43" t="s">
        <v>25</v>
      </c>
      <c r="J28" s="43" t="s">
        <v>26</v>
      </c>
    </row>
    <row r="29" spans="1:10" ht="12" customHeight="1">
      <c r="A29" s="68" t="s">
        <v>61</v>
      </c>
      <c r="B29" s="70" t="s">
        <v>53</v>
      </c>
      <c r="C29" s="43" t="s">
        <v>54</v>
      </c>
      <c r="D29" s="49">
        <v>42353</v>
      </c>
      <c r="E29" s="49">
        <v>44174</v>
      </c>
      <c r="F29" s="45">
        <f t="shared" si="0"/>
        <v>12928000000</v>
      </c>
      <c r="G29" s="50">
        <v>0</v>
      </c>
      <c r="H29" s="46">
        <v>2000000</v>
      </c>
      <c r="I29" s="43" t="s">
        <v>25</v>
      </c>
      <c r="J29" s="43" t="s">
        <v>26</v>
      </c>
    </row>
    <row r="30" spans="1:10" ht="12" customHeight="1">
      <c r="A30" s="42">
        <v>400434</v>
      </c>
      <c r="B30" s="42" t="s">
        <v>44</v>
      </c>
      <c r="C30" s="43" t="s">
        <v>29</v>
      </c>
      <c r="D30" s="44">
        <v>43710</v>
      </c>
      <c r="E30" s="49">
        <v>43893</v>
      </c>
      <c r="F30" s="45">
        <f t="shared" si="0"/>
        <v>246791383</v>
      </c>
      <c r="G30" s="50">
        <v>0</v>
      </c>
      <c r="H30" s="54">
        <v>38179.360000000001</v>
      </c>
      <c r="I30" s="43" t="s">
        <v>25</v>
      </c>
      <c r="J30" s="43" t="s">
        <v>26</v>
      </c>
    </row>
    <row r="31" spans="1:10" ht="12" customHeight="1">
      <c r="A31" s="48">
        <v>1598749</v>
      </c>
      <c r="B31" s="42" t="s">
        <v>44</v>
      </c>
      <c r="C31" s="43" t="s">
        <v>29</v>
      </c>
      <c r="D31" s="49">
        <v>43815</v>
      </c>
      <c r="E31" s="49">
        <v>43995</v>
      </c>
      <c r="F31" s="45">
        <f t="shared" si="0"/>
        <v>364099085</v>
      </c>
      <c r="G31" s="51">
        <v>0</v>
      </c>
      <c r="H31" s="46">
        <v>56327.21</v>
      </c>
      <c r="I31" s="43" t="s">
        <v>25</v>
      </c>
      <c r="J31" s="43" t="s">
        <v>26</v>
      </c>
    </row>
    <row r="32" spans="1:10" ht="12" customHeight="1">
      <c r="A32" s="42">
        <v>400434</v>
      </c>
      <c r="B32" s="42" t="s">
        <v>44</v>
      </c>
      <c r="C32" s="43" t="s">
        <v>28</v>
      </c>
      <c r="D32" s="44">
        <v>43710</v>
      </c>
      <c r="E32" s="49">
        <v>43893</v>
      </c>
      <c r="F32" s="45">
        <f t="shared" si="0"/>
        <v>12953532412</v>
      </c>
      <c r="G32" s="50">
        <v>0</v>
      </c>
      <c r="H32" s="54">
        <v>2003949.94</v>
      </c>
      <c r="I32" s="43" t="s">
        <v>25</v>
      </c>
      <c r="J32" s="43" t="s">
        <v>26</v>
      </c>
    </row>
    <row r="33" spans="1:10" ht="12" customHeight="1">
      <c r="A33" s="48">
        <v>1598749</v>
      </c>
      <c r="B33" s="42" t="s">
        <v>44</v>
      </c>
      <c r="C33" s="43" t="s">
        <v>28</v>
      </c>
      <c r="D33" s="49">
        <v>43815</v>
      </c>
      <c r="E33" s="49">
        <v>43995</v>
      </c>
      <c r="F33" s="45">
        <f t="shared" si="0"/>
        <v>19429263150</v>
      </c>
      <c r="G33" s="51">
        <v>0</v>
      </c>
      <c r="H33" s="46">
        <v>3005764.72</v>
      </c>
      <c r="I33" s="43" t="s">
        <v>25</v>
      </c>
      <c r="J33" s="43" t="s">
        <v>26</v>
      </c>
    </row>
    <row r="34" spans="1:10" ht="12" customHeight="1">
      <c r="A34" s="48" t="s">
        <v>32</v>
      </c>
      <c r="B34" s="42" t="s">
        <v>33</v>
      </c>
      <c r="C34" s="43" t="s">
        <v>28</v>
      </c>
      <c r="D34" s="44">
        <v>43696</v>
      </c>
      <c r="E34" s="49">
        <v>43876</v>
      </c>
      <c r="F34" s="45">
        <f t="shared" si="0"/>
        <v>10037000000</v>
      </c>
      <c r="G34" s="50">
        <v>10037000000</v>
      </c>
      <c r="H34" s="54">
        <v>0</v>
      </c>
      <c r="I34" s="43" t="s">
        <v>25</v>
      </c>
      <c r="J34" s="43" t="s">
        <v>26</v>
      </c>
    </row>
    <row r="35" spans="1:10" ht="12" customHeight="1">
      <c r="A35" s="48" t="s">
        <v>32</v>
      </c>
      <c r="B35" s="42" t="s">
        <v>33</v>
      </c>
      <c r="C35" s="43" t="s">
        <v>29</v>
      </c>
      <c r="D35" s="44">
        <v>43696</v>
      </c>
      <c r="E35" s="49">
        <v>43876</v>
      </c>
      <c r="F35" s="45">
        <f t="shared" si="0"/>
        <v>316784219</v>
      </c>
      <c r="G35" s="50">
        <v>316784219</v>
      </c>
      <c r="H35" s="54">
        <v>0</v>
      </c>
      <c r="I35" s="43" t="s">
        <v>25</v>
      </c>
      <c r="J35" s="43" t="s">
        <v>26</v>
      </c>
    </row>
    <row r="36" spans="1:10" ht="12" customHeight="1">
      <c r="A36" s="48" t="s">
        <v>34</v>
      </c>
      <c r="B36" s="42" t="s">
        <v>33</v>
      </c>
      <c r="C36" s="43" t="s">
        <v>28</v>
      </c>
      <c r="D36" s="44">
        <v>43700</v>
      </c>
      <c r="E36" s="49">
        <v>43880</v>
      </c>
      <c r="F36" s="45">
        <f t="shared" si="0"/>
        <v>10037000000</v>
      </c>
      <c r="G36" s="50">
        <v>10037000000</v>
      </c>
      <c r="H36" s="54">
        <v>0</v>
      </c>
      <c r="I36" s="43" t="s">
        <v>25</v>
      </c>
      <c r="J36" s="43" t="s">
        <v>26</v>
      </c>
    </row>
    <row r="37" spans="1:10" ht="12" customHeight="1">
      <c r="A37" s="48" t="s">
        <v>34</v>
      </c>
      <c r="B37" s="42" t="s">
        <v>33</v>
      </c>
      <c r="C37" s="43" t="s">
        <v>29</v>
      </c>
      <c r="D37" s="44">
        <v>43700</v>
      </c>
      <c r="E37" s="49">
        <v>43880</v>
      </c>
      <c r="F37" s="45">
        <f t="shared" si="0"/>
        <v>316784219</v>
      </c>
      <c r="G37" s="50">
        <v>316784219</v>
      </c>
      <c r="H37" s="54">
        <v>0</v>
      </c>
      <c r="I37" s="43" t="s">
        <v>25</v>
      </c>
      <c r="J37" s="43" t="s">
        <v>26</v>
      </c>
    </row>
    <row r="38" spans="1:10" ht="12" customHeight="1">
      <c r="A38" s="48" t="s">
        <v>35</v>
      </c>
      <c r="B38" s="42" t="s">
        <v>33</v>
      </c>
      <c r="C38" s="43" t="s">
        <v>28</v>
      </c>
      <c r="D38" s="49">
        <v>43815</v>
      </c>
      <c r="E38" s="49">
        <v>43998</v>
      </c>
      <c r="F38" s="45">
        <f t="shared" si="0"/>
        <v>15046000000</v>
      </c>
      <c r="G38" s="51">
        <v>15046000000</v>
      </c>
      <c r="H38" s="46">
        <v>0</v>
      </c>
      <c r="I38" s="43" t="s">
        <v>25</v>
      </c>
      <c r="J38" s="43" t="s">
        <v>26</v>
      </c>
    </row>
    <row r="39" spans="1:10" ht="12" customHeight="1">
      <c r="A39" s="48" t="s">
        <v>35</v>
      </c>
      <c r="B39" s="42" t="s">
        <v>33</v>
      </c>
      <c r="C39" s="43" t="s">
        <v>29</v>
      </c>
      <c r="D39" s="49">
        <v>43815</v>
      </c>
      <c r="E39" s="49">
        <v>43998</v>
      </c>
      <c r="F39" s="45">
        <f t="shared" si="0"/>
        <v>452616658</v>
      </c>
      <c r="G39" s="51">
        <v>452616658</v>
      </c>
      <c r="H39" s="46">
        <v>0</v>
      </c>
      <c r="I39" s="43" t="s">
        <v>25</v>
      </c>
      <c r="J39" s="43" t="s">
        <v>26</v>
      </c>
    </row>
    <row r="40" spans="1:10" ht="12" customHeight="1">
      <c r="A40" s="48" t="s">
        <v>45</v>
      </c>
      <c r="B40" s="42" t="s">
        <v>46</v>
      </c>
      <c r="C40" s="43" t="s">
        <v>29</v>
      </c>
      <c r="D40" s="49">
        <v>43756</v>
      </c>
      <c r="E40" s="49">
        <v>43936</v>
      </c>
      <c r="F40" s="45">
        <f t="shared" si="0"/>
        <v>249121784</v>
      </c>
      <c r="G40" s="51">
        <v>0</v>
      </c>
      <c r="H40" s="46">
        <v>38539.879999999997</v>
      </c>
      <c r="I40" s="43" t="s">
        <v>25</v>
      </c>
      <c r="J40" s="43" t="s">
        <v>26</v>
      </c>
    </row>
    <row r="41" spans="1:10" ht="12" customHeight="1">
      <c r="A41" s="48" t="s">
        <v>48</v>
      </c>
      <c r="B41" s="42" t="s">
        <v>46</v>
      </c>
      <c r="C41" s="43" t="s">
        <v>29</v>
      </c>
      <c r="D41" s="49">
        <v>43682</v>
      </c>
      <c r="E41" s="49">
        <v>43862</v>
      </c>
      <c r="F41" s="45">
        <f t="shared" si="0"/>
        <v>255522114</v>
      </c>
      <c r="G41" s="51">
        <v>0</v>
      </c>
      <c r="H41" s="46">
        <v>39530.03</v>
      </c>
      <c r="I41" s="43" t="s">
        <v>25</v>
      </c>
      <c r="J41" s="43" t="s">
        <v>26</v>
      </c>
    </row>
    <row r="42" spans="1:10" ht="12" customHeight="1">
      <c r="A42" s="48" t="s">
        <v>49</v>
      </c>
      <c r="B42" s="42" t="s">
        <v>46</v>
      </c>
      <c r="C42" s="43" t="s">
        <v>29</v>
      </c>
      <c r="D42" s="49">
        <v>43689</v>
      </c>
      <c r="E42" s="49">
        <v>43869</v>
      </c>
      <c r="F42" s="45">
        <f t="shared" si="0"/>
        <v>255522114</v>
      </c>
      <c r="G42" s="51">
        <v>0</v>
      </c>
      <c r="H42" s="46">
        <v>39530.03</v>
      </c>
      <c r="I42" s="43" t="s">
        <v>25</v>
      </c>
      <c r="J42" s="43" t="s">
        <v>26</v>
      </c>
    </row>
    <row r="43" spans="1:10" ht="12" customHeight="1">
      <c r="A43" s="48" t="s">
        <v>45</v>
      </c>
      <c r="B43" s="42" t="s">
        <v>46</v>
      </c>
      <c r="C43" s="43" t="s">
        <v>28</v>
      </c>
      <c r="D43" s="49">
        <v>43756</v>
      </c>
      <c r="E43" s="49">
        <v>43936</v>
      </c>
      <c r="F43" s="45">
        <f t="shared" si="0"/>
        <v>12952912191</v>
      </c>
      <c r="G43" s="51">
        <v>0</v>
      </c>
      <c r="H43" s="46">
        <v>2003853.99</v>
      </c>
      <c r="I43" s="43" t="s">
        <v>25</v>
      </c>
      <c r="J43" s="43" t="s">
        <v>26</v>
      </c>
    </row>
    <row r="44" spans="1:10" ht="12" customHeight="1">
      <c r="A44" s="48" t="s">
        <v>48</v>
      </c>
      <c r="B44" s="42" t="s">
        <v>46</v>
      </c>
      <c r="C44" s="43" t="s">
        <v>28</v>
      </c>
      <c r="D44" s="49">
        <v>43682</v>
      </c>
      <c r="E44" s="49">
        <v>43862</v>
      </c>
      <c r="F44" s="45">
        <f t="shared" si="0"/>
        <v>12953552192</v>
      </c>
      <c r="G44" s="51">
        <v>0</v>
      </c>
      <c r="H44" s="46">
        <v>2003953</v>
      </c>
      <c r="I44" s="43" t="s">
        <v>25</v>
      </c>
      <c r="J44" s="43" t="s">
        <v>26</v>
      </c>
    </row>
    <row r="45" spans="1:10" ht="12" customHeight="1">
      <c r="A45" s="48" t="s">
        <v>49</v>
      </c>
      <c r="B45" s="42" t="s">
        <v>46</v>
      </c>
      <c r="C45" s="43" t="s">
        <v>28</v>
      </c>
      <c r="D45" s="49">
        <v>43689</v>
      </c>
      <c r="E45" s="49">
        <v>43869</v>
      </c>
      <c r="F45" s="45">
        <f t="shared" si="0"/>
        <v>12953552192</v>
      </c>
      <c r="G45" s="51">
        <v>0</v>
      </c>
      <c r="H45" s="46">
        <v>2003953</v>
      </c>
      <c r="I45" s="43" t="s">
        <v>25</v>
      </c>
      <c r="J45" s="43" t="s">
        <v>26</v>
      </c>
    </row>
    <row r="46" spans="1:10" ht="12" customHeight="1">
      <c r="A46" s="48">
        <v>3021</v>
      </c>
      <c r="B46" s="42" t="s">
        <v>27</v>
      </c>
      <c r="C46" s="43" t="s">
        <v>28</v>
      </c>
      <c r="D46" s="44">
        <v>43735</v>
      </c>
      <c r="E46" s="49">
        <v>43915</v>
      </c>
      <c r="F46" s="45">
        <f t="shared" si="0"/>
        <v>10000000000</v>
      </c>
      <c r="G46" s="50">
        <v>10000000000</v>
      </c>
      <c r="H46" s="46">
        <v>0</v>
      </c>
      <c r="I46" s="43" t="s">
        <v>25</v>
      </c>
      <c r="J46" s="43" t="s">
        <v>26</v>
      </c>
    </row>
    <row r="47" spans="1:10" ht="12" customHeight="1">
      <c r="A47" s="48">
        <v>3021</v>
      </c>
      <c r="B47" s="42" t="s">
        <v>27</v>
      </c>
      <c r="C47" s="43" t="s">
        <v>29</v>
      </c>
      <c r="D47" s="44">
        <v>43735</v>
      </c>
      <c r="E47" s="49">
        <v>43915</v>
      </c>
      <c r="F47" s="45">
        <f t="shared" si="0"/>
        <v>305753425</v>
      </c>
      <c r="G47" s="50">
        <v>305753425</v>
      </c>
      <c r="H47" s="46">
        <v>0</v>
      </c>
      <c r="I47" s="43" t="s">
        <v>25</v>
      </c>
      <c r="J47" s="43" t="s">
        <v>26</v>
      </c>
    </row>
    <row r="48" spans="1:10" ht="12" customHeight="1">
      <c r="A48" s="335">
        <v>4998900000116320</v>
      </c>
      <c r="B48" s="42" t="s">
        <v>23</v>
      </c>
      <c r="C48" s="43" t="s">
        <v>24</v>
      </c>
      <c r="D48" s="44">
        <v>43791</v>
      </c>
      <c r="E48" s="44">
        <v>43843</v>
      </c>
      <c r="F48" s="45">
        <f t="shared" si="0"/>
        <v>35253777</v>
      </c>
      <c r="G48" s="45">
        <v>35253777</v>
      </c>
      <c r="H48" s="46">
        <v>0</v>
      </c>
      <c r="I48" s="43" t="s">
        <v>25</v>
      </c>
      <c r="J48" s="43" t="s">
        <v>26</v>
      </c>
    </row>
    <row r="49" spans="1:10" ht="12" customHeight="1">
      <c r="A49" s="48">
        <v>735301</v>
      </c>
      <c r="B49" s="42" t="s">
        <v>30</v>
      </c>
      <c r="C49" s="43" t="s">
        <v>28</v>
      </c>
      <c r="D49" s="49">
        <v>43759</v>
      </c>
      <c r="E49" s="49">
        <v>43939</v>
      </c>
      <c r="F49" s="45">
        <f t="shared" si="0"/>
        <v>10000000000</v>
      </c>
      <c r="G49" s="51">
        <v>10000000000</v>
      </c>
      <c r="H49" s="46">
        <v>0</v>
      </c>
      <c r="I49" s="43" t="s">
        <v>25</v>
      </c>
      <c r="J49" s="43" t="s">
        <v>26</v>
      </c>
    </row>
    <row r="50" spans="1:10" ht="12" customHeight="1">
      <c r="A50" s="48">
        <v>735301</v>
      </c>
      <c r="B50" s="42" t="s">
        <v>30</v>
      </c>
      <c r="C50" s="43" t="s">
        <v>29</v>
      </c>
      <c r="D50" s="49">
        <v>43759</v>
      </c>
      <c r="E50" s="49">
        <v>43939</v>
      </c>
      <c r="F50" s="45">
        <f t="shared" si="0"/>
        <v>281095890</v>
      </c>
      <c r="G50" s="51">
        <v>281095890</v>
      </c>
      <c r="H50" s="46">
        <v>0</v>
      </c>
      <c r="I50" s="43" t="s">
        <v>25</v>
      </c>
      <c r="J50" s="43" t="s">
        <v>26</v>
      </c>
    </row>
    <row r="51" spans="1:10" ht="12" customHeight="1">
      <c r="A51" s="48">
        <v>735578</v>
      </c>
      <c r="B51" s="42" t="s">
        <v>30</v>
      </c>
      <c r="C51" s="43" t="s">
        <v>29</v>
      </c>
      <c r="D51" s="49">
        <v>43763</v>
      </c>
      <c r="E51" s="49">
        <v>43943</v>
      </c>
      <c r="F51" s="45">
        <f t="shared" ref="F51:F82" si="1">ROUND(+G51+H51*$C$4,0)</f>
        <v>126871514</v>
      </c>
      <c r="G51" s="51">
        <v>0</v>
      </c>
      <c r="H51" s="46">
        <v>19627.400000000001</v>
      </c>
      <c r="I51" s="43" t="s">
        <v>25</v>
      </c>
      <c r="J51" s="43" t="s">
        <v>26</v>
      </c>
    </row>
    <row r="52" spans="1:10" ht="12" customHeight="1">
      <c r="A52" s="48">
        <v>732229</v>
      </c>
      <c r="B52" s="42" t="s">
        <v>30</v>
      </c>
      <c r="C52" s="43" t="s">
        <v>29</v>
      </c>
      <c r="D52" s="44">
        <v>43735</v>
      </c>
      <c r="E52" s="49">
        <v>43915</v>
      </c>
      <c r="F52" s="45">
        <f t="shared" si="1"/>
        <v>253742963</v>
      </c>
      <c r="G52" s="50">
        <v>0</v>
      </c>
      <c r="H52" s="54">
        <v>39254.79</v>
      </c>
      <c r="I52" s="43" t="s">
        <v>25</v>
      </c>
      <c r="J52" s="43" t="s">
        <v>26</v>
      </c>
    </row>
    <row r="53" spans="1:10" ht="12" customHeight="1">
      <c r="A53" s="68">
        <v>732223</v>
      </c>
      <c r="B53" s="42" t="s">
        <v>30</v>
      </c>
      <c r="C53" s="43" t="s">
        <v>29</v>
      </c>
      <c r="D53" s="44">
        <v>43731</v>
      </c>
      <c r="E53" s="49">
        <v>43913</v>
      </c>
      <c r="F53" s="45">
        <f t="shared" si="1"/>
        <v>256562365</v>
      </c>
      <c r="G53" s="50">
        <v>0</v>
      </c>
      <c r="H53" s="54">
        <v>39690.959999999999</v>
      </c>
      <c r="I53" s="43" t="s">
        <v>25</v>
      </c>
      <c r="J53" s="43" t="s">
        <v>26</v>
      </c>
    </row>
    <row r="54" spans="1:10" ht="12" customHeight="1">
      <c r="A54" s="48">
        <v>732231</v>
      </c>
      <c r="B54" s="42" t="s">
        <v>30</v>
      </c>
      <c r="C54" s="43" t="s">
        <v>29</v>
      </c>
      <c r="D54" s="49">
        <v>43745</v>
      </c>
      <c r="E54" s="49">
        <v>43927</v>
      </c>
      <c r="F54" s="45">
        <f t="shared" si="1"/>
        <v>256562365</v>
      </c>
      <c r="G54" s="51">
        <v>0</v>
      </c>
      <c r="H54" s="46">
        <v>39690.959999999999</v>
      </c>
      <c r="I54" s="43" t="s">
        <v>25</v>
      </c>
      <c r="J54" s="43" t="s">
        <v>26</v>
      </c>
    </row>
    <row r="55" spans="1:10" ht="12" customHeight="1">
      <c r="A55" s="48">
        <v>735578</v>
      </c>
      <c r="B55" s="42" t="s">
        <v>30</v>
      </c>
      <c r="C55" s="43" t="s">
        <v>28</v>
      </c>
      <c r="D55" s="49">
        <v>43763</v>
      </c>
      <c r="E55" s="49">
        <v>43943</v>
      </c>
      <c r="F55" s="45">
        <f t="shared" si="1"/>
        <v>6464000000</v>
      </c>
      <c r="G55" s="51">
        <v>0</v>
      </c>
      <c r="H55" s="46">
        <v>1000000</v>
      </c>
      <c r="I55" s="43" t="s">
        <v>25</v>
      </c>
      <c r="J55" s="43" t="s">
        <v>26</v>
      </c>
    </row>
    <row r="56" spans="1:10" ht="12" customHeight="1">
      <c r="A56" s="68">
        <v>732223</v>
      </c>
      <c r="B56" s="42" t="s">
        <v>30</v>
      </c>
      <c r="C56" s="43" t="s">
        <v>28</v>
      </c>
      <c r="D56" s="44">
        <v>43731</v>
      </c>
      <c r="E56" s="49">
        <v>43913</v>
      </c>
      <c r="F56" s="45">
        <f t="shared" si="1"/>
        <v>12928000000</v>
      </c>
      <c r="G56" s="50">
        <v>0</v>
      </c>
      <c r="H56" s="54">
        <v>2000000</v>
      </c>
      <c r="I56" s="69" t="s">
        <v>25</v>
      </c>
      <c r="J56" s="69" t="s">
        <v>26</v>
      </c>
    </row>
    <row r="57" spans="1:10" ht="12" customHeight="1">
      <c r="A57" s="48">
        <v>732229</v>
      </c>
      <c r="B57" s="42" t="s">
        <v>30</v>
      </c>
      <c r="C57" s="43" t="s">
        <v>28</v>
      </c>
      <c r="D57" s="44">
        <v>43735</v>
      </c>
      <c r="E57" s="49">
        <v>43915</v>
      </c>
      <c r="F57" s="45">
        <f t="shared" si="1"/>
        <v>12928000000</v>
      </c>
      <c r="G57" s="50">
        <v>0</v>
      </c>
      <c r="H57" s="54">
        <v>2000000</v>
      </c>
      <c r="I57" s="43" t="s">
        <v>25</v>
      </c>
      <c r="J57" s="43" t="s">
        <v>26</v>
      </c>
    </row>
    <row r="58" spans="1:10" ht="12" customHeight="1">
      <c r="A58" s="48">
        <v>732231</v>
      </c>
      <c r="B58" s="42" t="s">
        <v>30</v>
      </c>
      <c r="C58" s="43" t="s">
        <v>28</v>
      </c>
      <c r="D58" s="49">
        <v>43745</v>
      </c>
      <c r="E58" s="49">
        <v>43927</v>
      </c>
      <c r="F58" s="45">
        <f t="shared" si="1"/>
        <v>12928000000</v>
      </c>
      <c r="G58" s="51">
        <v>0</v>
      </c>
      <c r="H58" s="46">
        <v>2000000</v>
      </c>
      <c r="I58" s="43" t="s">
        <v>25</v>
      </c>
      <c r="J58" s="43" t="s">
        <v>26</v>
      </c>
    </row>
    <row r="59" spans="1:10" ht="12" customHeight="1">
      <c r="A59" s="48">
        <v>93040005</v>
      </c>
      <c r="B59" s="42" t="s">
        <v>50</v>
      </c>
      <c r="C59" s="43" t="s">
        <v>29</v>
      </c>
      <c r="D59" s="49">
        <v>43770</v>
      </c>
      <c r="E59" s="49">
        <v>43950</v>
      </c>
      <c r="F59" s="45">
        <f t="shared" si="1"/>
        <v>342268800</v>
      </c>
      <c r="G59" s="51">
        <v>0</v>
      </c>
      <c r="H59" s="46">
        <v>52950</v>
      </c>
      <c r="I59" s="43" t="s">
        <v>25</v>
      </c>
      <c r="J59" s="43" t="s">
        <v>26</v>
      </c>
    </row>
    <row r="60" spans="1:10" ht="12" customHeight="1">
      <c r="A60" s="48">
        <v>93040005</v>
      </c>
      <c r="B60" s="42" t="s">
        <v>50</v>
      </c>
      <c r="C60" s="43" t="s">
        <v>28</v>
      </c>
      <c r="D60" s="49">
        <v>43770</v>
      </c>
      <c r="E60" s="49">
        <v>43950</v>
      </c>
      <c r="F60" s="45">
        <f t="shared" si="1"/>
        <v>19392000000</v>
      </c>
      <c r="G60" s="51">
        <v>0</v>
      </c>
      <c r="H60" s="46">
        <v>3000000</v>
      </c>
      <c r="I60" s="43" t="s">
        <v>25</v>
      </c>
      <c r="J60" s="43" t="s">
        <v>26</v>
      </c>
    </row>
    <row r="61" spans="1:10" ht="12" customHeight="1">
      <c r="A61" s="48">
        <v>196852</v>
      </c>
      <c r="B61" s="42" t="s">
        <v>51</v>
      </c>
      <c r="C61" s="43" t="s">
        <v>29</v>
      </c>
      <c r="D61" s="49">
        <v>43587</v>
      </c>
      <c r="E61" s="49">
        <v>43951</v>
      </c>
      <c r="F61" s="45">
        <f t="shared" si="1"/>
        <v>860579792</v>
      </c>
      <c r="G61" s="51">
        <v>0</v>
      </c>
      <c r="H61" s="46">
        <v>133134.25</v>
      </c>
      <c r="I61" s="43" t="s">
        <v>25</v>
      </c>
      <c r="J61" s="43" t="s">
        <v>26</v>
      </c>
    </row>
    <row r="62" spans="1:10" ht="12" customHeight="1">
      <c r="A62" s="48">
        <v>196852</v>
      </c>
      <c r="B62" s="42" t="s">
        <v>51</v>
      </c>
      <c r="C62" s="43" t="s">
        <v>28</v>
      </c>
      <c r="D62" s="49">
        <v>43587</v>
      </c>
      <c r="E62" s="49">
        <v>43951</v>
      </c>
      <c r="F62" s="45">
        <f t="shared" si="1"/>
        <v>19392000000</v>
      </c>
      <c r="G62" s="51">
        <v>0</v>
      </c>
      <c r="H62" s="46">
        <v>3000000</v>
      </c>
      <c r="I62" s="43" t="s">
        <v>25</v>
      </c>
      <c r="J62" s="43" t="s">
        <v>26</v>
      </c>
    </row>
    <row r="63" spans="1:10" s="47" customFormat="1" ht="12" customHeight="1">
      <c r="A63" s="56">
        <v>1032408</v>
      </c>
      <c r="B63" s="57" t="s">
        <v>43</v>
      </c>
      <c r="C63" s="58" t="s">
        <v>29</v>
      </c>
      <c r="D63" s="59">
        <v>43200</v>
      </c>
      <c r="E63" s="59">
        <v>43922</v>
      </c>
      <c r="F63" s="60">
        <f t="shared" si="1"/>
        <v>246730880</v>
      </c>
      <c r="G63" s="336">
        <v>0</v>
      </c>
      <c r="H63" s="61">
        <v>38170</v>
      </c>
      <c r="I63" s="58" t="s">
        <v>25</v>
      </c>
      <c r="J63" s="58" t="s">
        <v>26</v>
      </c>
    </row>
    <row r="64" spans="1:10" s="47" customFormat="1" ht="12" customHeight="1">
      <c r="A64" s="62">
        <v>1032408</v>
      </c>
      <c r="B64" s="55" t="s">
        <v>43</v>
      </c>
      <c r="C64" s="63" t="s">
        <v>28</v>
      </c>
      <c r="D64" s="64">
        <v>43200</v>
      </c>
      <c r="E64" s="64">
        <v>43922</v>
      </c>
      <c r="F64" s="65">
        <f t="shared" si="1"/>
        <v>8246932800</v>
      </c>
      <c r="G64" s="73">
        <v>0</v>
      </c>
      <c r="H64" s="67">
        <v>1275825</v>
      </c>
      <c r="I64" s="63" t="s">
        <v>25</v>
      </c>
      <c r="J64" s="63" t="s">
        <v>26</v>
      </c>
    </row>
    <row r="65" spans="1:10" ht="12" customHeight="1">
      <c r="A65" s="48">
        <v>4531574</v>
      </c>
      <c r="B65" s="42" t="s">
        <v>31</v>
      </c>
      <c r="C65" s="43" t="s">
        <v>28</v>
      </c>
      <c r="D65" s="44">
        <v>43721</v>
      </c>
      <c r="E65" s="49">
        <v>43901</v>
      </c>
      <c r="F65" s="45">
        <f t="shared" si="1"/>
        <v>10000000000</v>
      </c>
      <c r="G65" s="50">
        <v>10000000000</v>
      </c>
      <c r="H65" s="46">
        <v>0</v>
      </c>
      <c r="I65" s="43" t="s">
        <v>25</v>
      </c>
      <c r="J65" s="43" t="s">
        <v>26</v>
      </c>
    </row>
    <row r="66" spans="1:10" ht="12" customHeight="1">
      <c r="A66" s="48">
        <v>4531574</v>
      </c>
      <c r="B66" s="42" t="s">
        <v>31</v>
      </c>
      <c r="C66" s="43" t="s">
        <v>29</v>
      </c>
      <c r="D66" s="44">
        <v>43721</v>
      </c>
      <c r="E66" s="49">
        <v>43901</v>
      </c>
      <c r="F66" s="45">
        <f t="shared" si="1"/>
        <v>320547945</v>
      </c>
      <c r="G66" s="50">
        <v>320547945</v>
      </c>
      <c r="H66" s="46">
        <v>0</v>
      </c>
      <c r="I66" s="43" t="s">
        <v>25</v>
      </c>
      <c r="J66" s="43" t="s">
        <v>26</v>
      </c>
    </row>
    <row r="67" spans="1:10" ht="12" customHeight="1">
      <c r="A67" s="48">
        <v>369544</v>
      </c>
      <c r="B67" s="42" t="s">
        <v>47</v>
      </c>
      <c r="C67" s="43" t="s">
        <v>29</v>
      </c>
      <c r="D67" s="44">
        <v>43679</v>
      </c>
      <c r="E67" s="49">
        <v>43859</v>
      </c>
      <c r="F67" s="45">
        <f t="shared" si="1"/>
        <v>251830330</v>
      </c>
      <c r="G67" s="50">
        <v>0</v>
      </c>
      <c r="H67" s="54">
        <v>38958.9</v>
      </c>
      <c r="I67" s="43" t="s">
        <v>25</v>
      </c>
      <c r="J67" s="43" t="s">
        <v>26</v>
      </c>
    </row>
    <row r="68" spans="1:10" ht="12" customHeight="1">
      <c r="A68" s="48">
        <v>36983</v>
      </c>
      <c r="B68" s="42" t="s">
        <v>47</v>
      </c>
      <c r="C68" s="43" t="s">
        <v>29</v>
      </c>
      <c r="D68" s="44">
        <v>43719</v>
      </c>
      <c r="E68" s="49">
        <v>43899</v>
      </c>
      <c r="F68" s="45">
        <f t="shared" si="1"/>
        <v>255018051</v>
      </c>
      <c r="G68" s="50">
        <v>0</v>
      </c>
      <c r="H68" s="54">
        <v>39452.050000000003</v>
      </c>
      <c r="I68" s="43" t="s">
        <v>25</v>
      </c>
      <c r="J68" s="43" t="s">
        <v>26</v>
      </c>
    </row>
    <row r="69" spans="1:10" ht="12" customHeight="1">
      <c r="A69" s="48">
        <v>36983</v>
      </c>
      <c r="B69" s="42" t="s">
        <v>47</v>
      </c>
      <c r="C69" s="43" t="s">
        <v>28</v>
      </c>
      <c r="D69" s="44">
        <v>43719</v>
      </c>
      <c r="E69" s="49">
        <v>43899</v>
      </c>
      <c r="F69" s="45">
        <f t="shared" si="1"/>
        <v>12928000000</v>
      </c>
      <c r="G69" s="50">
        <v>0</v>
      </c>
      <c r="H69" s="54">
        <v>2000000</v>
      </c>
      <c r="I69" s="43" t="s">
        <v>25</v>
      </c>
      <c r="J69" s="43" t="s">
        <v>26</v>
      </c>
    </row>
    <row r="70" spans="1:10" ht="12" customHeight="1">
      <c r="A70" s="48">
        <v>369544</v>
      </c>
      <c r="B70" s="42" t="s">
        <v>47</v>
      </c>
      <c r="C70" s="43" t="s">
        <v>28</v>
      </c>
      <c r="D70" s="44">
        <v>43679</v>
      </c>
      <c r="E70" s="49">
        <v>43859</v>
      </c>
      <c r="F70" s="45">
        <f t="shared" si="1"/>
        <v>12928000000</v>
      </c>
      <c r="G70" s="50">
        <v>0</v>
      </c>
      <c r="H70" s="54">
        <v>2000000</v>
      </c>
      <c r="I70" s="43" t="s">
        <v>25</v>
      </c>
      <c r="J70" s="43" t="s">
        <v>26</v>
      </c>
    </row>
    <row r="71" spans="1:10" ht="12" customHeight="1">
      <c r="A71" s="48" t="s">
        <v>36</v>
      </c>
      <c r="B71" s="42" t="s">
        <v>37</v>
      </c>
      <c r="C71" s="43" t="s">
        <v>38</v>
      </c>
      <c r="D71" s="49">
        <v>42810</v>
      </c>
      <c r="E71" s="49">
        <v>44021</v>
      </c>
      <c r="F71" s="45">
        <f t="shared" si="1"/>
        <v>1405403</v>
      </c>
      <c r="G71" s="51">
        <v>0</v>
      </c>
      <c r="H71" s="54">
        <v>217.42</v>
      </c>
      <c r="I71" s="43" t="s">
        <v>25</v>
      </c>
      <c r="J71" s="43" t="s">
        <v>26</v>
      </c>
    </row>
    <row r="72" spans="1:10" ht="12" customHeight="1">
      <c r="A72" s="48" t="s">
        <v>36</v>
      </c>
      <c r="B72" s="42" t="s">
        <v>37</v>
      </c>
      <c r="C72" s="43" t="s">
        <v>38</v>
      </c>
      <c r="D72" s="49">
        <v>42810</v>
      </c>
      <c r="E72" s="49">
        <v>43841</v>
      </c>
      <c r="F72" s="45">
        <f t="shared" si="1"/>
        <v>1756786</v>
      </c>
      <c r="G72" s="51">
        <v>0</v>
      </c>
      <c r="H72" s="54">
        <v>271.77999999999997</v>
      </c>
      <c r="I72" s="43" t="s">
        <v>25</v>
      </c>
      <c r="J72" s="43" t="s">
        <v>26</v>
      </c>
    </row>
    <row r="73" spans="1:10" ht="12" customHeight="1">
      <c r="A73" s="48" t="s">
        <v>39</v>
      </c>
      <c r="B73" s="42" t="s">
        <v>37</v>
      </c>
      <c r="C73" s="43" t="s">
        <v>38</v>
      </c>
      <c r="D73" s="49">
        <v>42810</v>
      </c>
      <c r="E73" s="49">
        <v>44025</v>
      </c>
      <c r="F73" s="45">
        <f t="shared" si="1"/>
        <v>3170075</v>
      </c>
      <c r="G73" s="51">
        <v>0</v>
      </c>
      <c r="H73" s="54">
        <v>490.42</v>
      </c>
      <c r="I73" s="43" t="s">
        <v>25</v>
      </c>
      <c r="J73" s="43" t="s">
        <v>26</v>
      </c>
    </row>
    <row r="74" spans="1:10" ht="12" customHeight="1">
      <c r="A74" s="48" t="s">
        <v>40</v>
      </c>
      <c r="B74" s="42" t="s">
        <v>37</v>
      </c>
      <c r="C74" s="43" t="s">
        <v>38</v>
      </c>
      <c r="D74" s="49">
        <v>42810</v>
      </c>
      <c r="E74" s="49">
        <v>44025</v>
      </c>
      <c r="F74" s="45">
        <f t="shared" si="1"/>
        <v>3471750</v>
      </c>
      <c r="G74" s="51">
        <v>0</v>
      </c>
      <c r="H74" s="54">
        <v>537.09</v>
      </c>
      <c r="I74" s="43" t="s">
        <v>25</v>
      </c>
      <c r="J74" s="43" t="s">
        <v>26</v>
      </c>
    </row>
    <row r="75" spans="1:10" ht="12" customHeight="1">
      <c r="A75" s="48" t="s">
        <v>41</v>
      </c>
      <c r="B75" s="42" t="s">
        <v>37</v>
      </c>
      <c r="C75" s="43" t="s">
        <v>38</v>
      </c>
      <c r="D75" s="49">
        <v>42828</v>
      </c>
      <c r="E75" s="49">
        <v>44061</v>
      </c>
      <c r="F75" s="45">
        <f t="shared" si="1"/>
        <v>3523656</v>
      </c>
      <c r="G75" s="51">
        <v>0</v>
      </c>
      <c r="H75" s="54">
        <v>545.12</v>
      </c>
      <c r="I75" s="43" t="s">
        <v>25</v>
      </c>
      <c r="J75" s="43" t="s">
        <v>26</v>
      </c>
    </row>
    <row r="76" spans="1:10" ht="12" customHeight="1">
      <c r="A76" s="48" t="s">
        <v>39</v>
      </c>
      <c r="B76" s="42" t="s">
        <v>37</v>
      </c>
      <c r="C76" s="43" t="s">
        <v>38</v>
      </c>
      <c r="D76" s="49">
        <v>42810</v>
      </c>
      <c r="E76" s="49">
        <v>43845</v>
      </c>
      <c r="F76" s="45">
        <f t="shared" si="1"/>
        <v>3962561</v>
      </c>
      <c r="G76" s="51">
        <v>0</v>
      </c>
      <c r="H76" s="54">
        <v>613.02</v>
      </c>
      <c r="I76" s="43" t="s">
        <v>25</v>
      </c>
      <c r="J76" s="43" t="s">
        <v>26</v>
      </c>
    </row>
    <row r="77" spans="1:10" ht="12" customHeight="1">
      <c r="A77" s="48" t="s">
        <v>40</v>
      </c>
      <c r="B77" s="42" t="s">
        <v>37</v>
      </c>
      <c r="C77" s="43" t="s">
        <v>38</v>
      </c>
      <c r="D77" s="49">
        <v>42810</v>
      </c>
      <c r="E77" s="49">
        <v>44025</v>
      </c>
      <c r="F77" s="45">
        <f t="shared" si="1"/>
        <v>3978398</v>
      </c>
      <c r="G77" s="51">
        <v>0</v>
      </c>
      <c r="H77" s="54">
        <v>615.47</v>
      </c>
      <c r="I77" s="43" t="s">
        <v>25</v>
      </c>
      <c r="J77" s="43" t="s">
        <v>26</v>
      </c>
    </row>
    <row r="78" spans="1:10" ht="12" customHeight="1">
      <c r="A78" s="48" t="s">
        <v>40</v>
      </c>
      <c r="B78" s="42" t="s">
        <v>37</v>
      </c>
      <c r="C78" s="43" t="s">
        <v>38</v>
      </c>
      <c r="D78" s="49">
        <v>42810</v>
      </c>
      <c r="E78" s="49">
        <v>44025</v>
      </c>
      <c r="F78" s="45">
        <f t="shared" si="1"/>
        <v>3978398</v>
      </c>
      <c r="G78" s="51">
        <v>0</v>
      </c>
      <c r="H78" s="54">
        <v>615.47</v>
      </c>
      <c r="I78" s="43" t="s">
        <v>25</v>
      </c>
      <c r="J78" s="43" t="s">
        <v>26</v>
      </c>
    </row>
    <row r="79" spans="1:10" ht="12" customHeight="1">
      <c r="A79" s="48" t="s">
        <v>39</v>
      </c>
      <c r="B79" s="42" t="s">
        <v>37</v>
      </c>
      <c r="C79" s="43" t="s">
        <v>38</v>
      </c>
      <c r="D79" s="49">
        <v>42810</v>
      </c>
      <c r="E79" s="49">
        <v>44025</v>
      </c>
      <c r="F79" s="45">
        <f t="shared" si="1"/>
        <v>4036833</v>
      </c>
      <c r="G79" s="51">
        <v>0</v>
      </c>
      <c r="H79" s="54">
        <v>624.51</v>
      </c>
      <c r="I79" s="43" t="s">
        <v>25</v>
      </c>
      <c r="J79" s="43" t="s">
        <v>26</v>
      </c>
    </row>
    <row r="80" spans="1:10" ht="12" customHeight="1">
      <c r="A80" s="48" t="s">
        <v>40</v>
      </c>
      <c r="B80" s="42" t="s">
        <v>37</v>
      </c>
      <c r="C80" s="43" t="s">
        <v>38</v>
      </c>
      <c r="D80" s="49">
        <v>42810</v>
      </c>
      <c r="E80" s="49">
        <v>43845</v>
      </c>
      <c r="F80" s="45">
        <f t="shared" si="1"/>
        <v>4339671</v>
      </c>
      <c r="G80" s="51">
        <v>0</v>
      </c>
      <c r="H80" s="54">
        <v>671.36</v>
      </c>
      <c r="I80" s="43" t="s">
        <v>25</v>
      </c>
      <c r="J80" s="43" t="s">
        <v>26</v>
      </c>
    </row>
    <row r="81" spans="1:10" ht="12" customHeight="1">
      <c r="A81" s="48" t="s">
        <v>41</v>
      </c>
      <c r="B81" s="42" t="s">
        <v>37</v>
      </c>
      <c r="C81" s="43" t="s">
        <v>38</v>
      </c>
      <c r="D81" s="49">
        <v>42828</v>
      </c>
      <c r="E81" s="49">
        <v>43881</v>
      </c>
      <c r="F81" s="45">
        <f t="shared" si="1"/>
        <v>4404570</v>
      </c>
      <c r="G81" s="51">
        <v>0</v>
      </c>
      <c r="H81" s="54">
        <v>681.4</v>
      </c>
      <c r="I81" s="43" t="s">
        <v>25</v>
      </c>
      <c r="J81" s="43" t="s">
        <v>26</v>
      </c>
    </row>
    <row r="82" spans="1:10" ht="12" customHeight="1">
      <c r="A82" s="48" t="s">
        <v>40</v>
      </c>
      <c r="B82" s="42" t="s">
        <v>37</v>
      </c>
      <c r="C82" s="43" t="s">
        <v>38</v>
      </c>
      <c r="D82" s="49">
        <v>42810</v>
      </c>
      <c r="E82" s="49">
        <v>43845</v>
      </c>
      <c r="F82" s="45">
        <f t="shared" si="1"/>
        <v>4973014</v>
      </c>
      <c r="G82" s="51">
        <v>0</v>
      </c>
      <c r="H82" s="54">
        <v>769.34</v>
      </c>
      <c r="I82" s="43" t="s">
        <v>25</v>
      </c>
      <c r="J82" s="43" t="s">
        <v>26</v>
      </c>
    </row>
    <row r="83" spans="1:10" ht="12" customHeight="1">
      <c r="A83" s="48" t="s">
        <v>40</v>
      </c>
      <c r="B83" s="42" t="s">
        <v>37</v>
      </c>
      <c r="C83" s="43" t="s">
        <v>38</v>
      </c>
      <c r="D83" s="49">
        <v>42810</v>
      </c>
      <c r="E83" s="49">
        <v>43845</v>
      </c>
      <c r="F83" s="45">
        <f t="shared" ref="F83:F114" si="2">ROUND(+G83+H83*$C$4,0)</f>
        <v>4973014</v>
      </c>
      <c r="G83" s="51">
        <v>0</v>
      </c>
      <c r="H83" s="54">
        <v>769.34</v>
      </c>
      <c r="I83" s="43" t="s">
        <v>25</v>
      </c>
      <c r="J83" s="43" t="s">
        <v>26</v>
      </c>
    </row>
    <row r="84" spans="1:10" ht="12" customHeight="1">
      <c r="A84" s="48" t="s">
        <v>39</v>
      </c>
      <c r="B84" s="42" t="s">
        <v>37</v>
      </c>
      <c r="C84" s="43" t="s">
        <v>38</v>
      </c>
      <c r="D84" s="49">
        <v>42810</v>
      </c>
      <c r="E84" s="49">
        <v>43845</v>
      </c>
      <c r="F84" s="45">
        <f t="shared" si="2"/>
        <v>5045992</v>
      </c>
      <c r="G84" s="51">
        <v>0</v>
      </c>
      <c r="H84" s="54">
        <v>780.63</v>
      </c>
      <c r="I84" s="43" t="s">
        <v>25</v>
      </c>
      <c r="J84" s="43" t="s">
        <v>26</v>
      </c>
    </row>
    <row r="85" spans="1:10" ht="12" customHeight="1">
      <c r="A85" s="48" t="s">
        <v>36</v>
      </c>
      <c r="B85" s="42" t="s">
        <v>37</v>
      </c>
      <c r="C85" s="43" t="s">
        <v>38</v>
      </c>
      <c r="D85" s="49">
        <v>42810</v>
      </c>
      <c r="E85" s="49">
        <v>44019</v>
      </c>
      <c r="F85" s="45">
        <f t="shared" si="2"/>
        <v>5477206</v>
      </c>
      <c r="G85" s="51">
        <v>0</v>
      </c>
      <c r="H85" s="54">
        <v>847.34</v>
      </c>
      <c r="I85" s="43" t="s">
        <v>25</v>
      </c>
      <c r="J85" s="43" t="s">
        <v>26</v>
      </c>
    </row>
    <row r="86" spans="1:10" ht="12" customHeight="1">
      <c r="A86" s="48" t="s">
        <v>36</v>
      </c>
      <c r="B86" s="42" t="s">
        <v>37</v>
      </c>
      <c r="C86" s="43" t="s">
        <v>38</v>
      </c>
      <c r="D86" s="49">
        <v>42810</v>
      </c>
      <c r="E86" s="49">
        <v>44021</v>
      </c>
      <c r="F86" s="45">
        <f t="shared" si="2"/>
        <v>5477206</v>
      </c>
      <c r="G86" s="51">
        <v>0</v>
      </c>
      <c r="H86" s="54">
        <v>847.34</v>
      </c>
      <c r="I86" s="43" t="s">
        <v>25</v>
      </c>
      <c r="J86" s="43" t="s">
        <v>26</v>
      </c>
    </row>
    <row r="87" spans="1:10" ht="12" customHeight="1">
      <c r="A87" s="48" t="s">
        <v>36</v>
      </c>
      <c r="B87" s="42" t="s">
        <v>37</v>
      </c>
      <c r="C87" s="43" t="s">
        <v>38</v>
      </c>
      <c r="D87" s="49">
        <v>42810</v>
      </c>
      <c r="E87" s="49">
        <v>44020</v>
      </c>
      <c r="F87" s="45">
        <f t="shared" si="2"/>
        <v>5951405</v>
      </c>
      <c r="G87" s="51">
        <v>0</v>
      </c>
      <c r="H87" s="54">
        <v>920.7</v>
      </c>
      <c r="I87" s="43" t="s">
        <v>25</v>
      </c>
      <c r="J87" s="43" t="s">
        <v>26</v>
      </c>
    </row>
    <row r="88" spans="1:10" ht="12" customHeight="1">
      <c r="A88" s="48" t="s">
        <v>36</v>
      </c>
      <c r="B88" s="42" t="s">
        <v>37</v>
      </c>
      <c r="C88" s="43" t="s">
        <v>38</v>
      </c>
      <c r="D88" s="49">
        <v>42810</v>
      </c>
      <c r="E88" s="49">
        <v>44018</v>
      </c>
      <c r="F88" s="45">
        <f t="shared" si="2"/>
        <v>5961295</v>
      </c>
      <c r="G88" s="51">
        <v>0</v>
      </c>
      <c r="H88" s="54">
        <v>922.23</v>
      </c>
      <c r="I88" s="43" t="s">
        <v>25</v>
      </c>
      <c r="J88" s="43" t="s">
        <v>26</v>
      </c>
    </row>
    <row r="89" spans="1:10" ht="12" customHeight="1">
      <c r="A89" s="48" t="s">
        <v>36</v>
      </c>
      <c r="B89" s="42" t="s">
        <v>37</v>
      </c>
      <c r="C89" s="43" t="s">
        <v>38</v>
      </c>
      <c r="D89" s="49">
        <v>42810</v>
      </c>
      <c r="E89" s="49">
        <v>43839</v>
      </c>
      <c r="F89" s="45">
        <f t="shared" si="2"/>
        <v>6846475</v>
      </c>
      <c r="G89" s="51">
        <v>0</v>
      </c>
      <c r="H89" s="54">
        <v>1059.17</v>
      </c>
      <c r="I89" s="43" t="s">
        <v>25</v>
      </c>
      <c r="J89" s="43" t="s">
        <v>26</v>
      </c>
    </row>
    <row r="90" spans="1:10" ht="12" customHeight="1">
      <c r="A90" s="48" t="s">
        <v>36</v>
      </c>
      <c r="B90" s="42" t="s">
        <v>37</v>
      </c>
      <c r="C90" s="43" t="s">
        <v>38</v>
      </c>
      <c r="D90" s="49">
        <v>42810</v>
      </c>
      <c r="E90" s="49">
        <v>43841</v>
      </c>
      <c r="F90" s="45">
        <f t="shared" si="2"/>
        <v>6846475</v>
      </c>
      <c r="G90" s="51">
        <v>0</v>
      </c>
      <c r="H90" s="54">
        <v>1059.17</v>
      </c>
      <c r="I90" s="43" t="s">
        <v>25</v>
      </c>
      <c r="J90" s="43" t="s">
        <v>26</v>
      </c>
    </row>
    <row r="91" spans="1:10" ht="12" customHeight="1">
      <c r="A91" s="48" t="s">
        <v>36</v>
      </c>
      <c r="B91" s="42" t="s">
        <v>37</v>
      </c>
      <c r="C91" s="43" t="s">
        <v>38</v>
      </c>
      <c r="D91" s="49">
        <v>42810</v>
      </c>
      <c r="E91" s="49">
        <v>43840</v>
      </c>
      <c r="F91" s="45">
        <f t="shared" si="2"/>
        <v>7439224</v>
      </c>
      <c r="G91" s="51">
        <v>0</v>
      </c>
      <c r="H91" s="54">
        <v>1150.8699999999999</v>
      </c>
      <c r="I91" s="43" t="s">
        <v>25</v>
      </c>
      <c r="J91" s="43" t="s">
        <v>26</v>
      </c>
    </row>
    <row r="92" spans="1:10" ht="12" customHeight="1">
      <c r="A92" s="48" t="s">
        <v>36</v>
      </c>
      <c r="B92" s="42" t="s">
        <v>37</v>
      </c>
      <c r="C92" s="43" t="s">
        <v>38</v>
      </c>
      <c r="D92" s="49">
        <v>42810</v>
      </c>
      <c r="E92" s="49">
        <v>43838</v>
      </c>
      <c r="F92" s="45">
        <f t="shared" si="2"/>
        <v>7451635</v>
      </c>
      <c r="G92" s="51">
        <v>0</v>
      </c>
      <c r="H92" s="54">
        <v>1152.79</v>
      </c>
      <c r="I92" s="43" t="s">
        <v>25</v>
      </c>
      <c r="J92" s="43" t="s">
        <v>26</v>
      </c>
    </row>
    <row r="93" spans="1:10" ht="12" customHeight="1">
      <c r="A93" s="48" t="s">
        <v>36</v>
      </c>
      <c r="B93" s="42" t="s">
        <v>37</v>
      </c>
      <c r="C93" s="43" t="s">
        <v>42</v>
      </c>
      <c r="D93" s="49">
        <v>42810</v>
      </c>
      <c r="E93" s="49">
        <v>43841</v>
      </c>
      <c r="F93" s="45">
        <f t="shared" si="2"/>
        <v>36127490</v>
      </c>
      <c r="G93" s="51">
        <v>0</v>
      </c>
      <c r="H93" s="54">
        <v>5589.03</v>
      </c>
      <c r="I93" s="43" t="s">
        <v>25</v>
      </c>
      <c r="J93" s="43" t="s">
        <v>26</v>
      </c>
    </row>
    <row r="94" spans="1:10" ht="12" customHeight="1">
      <c r="A94" s="48" t="s">
        <v>36</v>
      </c>
      <c r="B94" s="42" t="s">
        <v>37</v>
      </c>
      <c r="C94" s="43" t="s">
        <v>42</v>
      </c>
      <c r="D94" s="49">
        <v>42810</v>
      </c>
      <c r="E94" s="49">
        <v>44021</v>
      </c>
      <c r="F94" s="45">
        <f t="shared" si="2"/>
        <v>36127490</v>
      </c>
      <c r="G94" s="51">
        <v>0</v>
      </c>
      <c r="H94" s="54">
        <v>5589.03</v>
      </c>
      <c r="I94" s="43" t="s">
        <v>25</v>
      </c>
      <c r="J94" s="43" t="s">
        <v>26</v>
      </c>
    </row>
    <row r="95" spans="1:10" ht="12" customHeight="1">
      <c r="A95" s="48" t="s">
        <v>39</v>
      </c>
      <c r="B95" s="42" t="s">
        <v>37</v>
      </c>
      <c r="C95" s="43" t="s">
        <v>42</v>
      </c>
      <c r="D95" s="49">
        <v>42810</v>
      </c>
      <c r="E95" s="49">
        <v>43845</v>
      </c>
      <c r="F95" s="45">
        <f t="shared" si="2"/>
        <v>81488416</v>
      </c>
      <c r="G95" s="51">
        <v>0</v>
      </c>
      <c r="H95" s="54">
        <v>12606.5</v>
      </c>
      <c r="I95" s="43" t="s">
        <v>25</v>
      </c>
      <c r="J95" s="43" t="s">
        <v>26</v>
      </c>
    </row>
    <row r="96" spans="1:10" ht="12" customHeight="1">
      <c r="A96" s="48" t="s">
        <v>39</v>
      </c>
      <c r="B96" s="42" t="s">
        <v>37</v>
      </c>
      <c r="C96" s="43" t="s">
        <v>42</v>
      </c>
      <c r="D96" s="49">
        <v>42810</v>
      </c>
      <c r="E96" s="49">
        <v>44025</v>
      </c>
      <c r="F96" s="45">
        <f t="shared" si="2"/>
        <v>81488416</v>
      </c>
      <c r="G96" s="51">
        <v>0</v>
      </c>
      <c r="H96" s="54">
        <v>12606.5</v>
      </c>
      <c r="I96" s="43" t="s">
        <v>25</v>
      </c>
      <c r="J96" s="43" t="s">
        <v>26</v>
      </c>
    </row>
    <row r="97" spans="1:10" ht="12" customHeight="1">
      <c r="A97" s="48" t="s">
        <v>40</v>
      </c>
      <c r="B97" s="42" t="s">
        <v>37</v>
      </c>
      <c r="C97" s="43" t="s">
        <v>42</v>
      </c>
      <c r="D97" s="49">
        <v>42810</v>
      </c>
      <c r="E97" s="49">
        <v>43845</v>
      </c>
      <c r="F97" s="45">
        <f t="shared" si="2"/>
        <v>89243600</v>
      </c>
      <c r="G97" s="51">
        <v>0</v>
      </c>
      <c r="H97" s="54">
        <v>13806.25</v>
      </c>
      <c r="I97" s="43" t="s">
        <v>25</v>
      </c>
      <c r="J97" s="43" t="s">
        <v>26</v>
      </c>
    </row>
    <row r="98" spans="1:10" ht="12" customHeight="1">
      <c r="A98" s="48" t="s">
        <v>40</v>
      </c>
      <c r="B98" s="42" t="s">
        <v>37</v>
      </c>
      <c r="C98" s="43" t="s">
        <v>42</v>
      </c>
      <c r="D98" s="49">
        <v>42810</v>
      </c>
      <c r="E98" s="49">
        <v>44025</v>
      </c>
      <c r="F98" s="45">
        <f t="shared" si="2"/>
        <v>89243600</v>
      </c>
      <c r="G98" s="51">
        <v>0</v>
      </c>
      <c r="H98" s="54">
        <v>13806.25</v>
      </c>
      <c r="I98" s="43" t="s">
        <v>25</v>
      </c>
      <c r="J98" s="43" t="s">
        <v>26</v>
      </c>
    </row>
    <row r="99" spans="1:10" ht="12" customHeight="1">
      <c r="A99" s="48" t="s">
        <v>41</v>
      </c>
      <c r="B99" s="42" t="s">
        <v>37</v>
      </c>
      <c r="C99" s="43" t="s">
        <v>42</v>
      </c>
      <c r="D99" s="49">
        <v>42828</v>
      </c>
      <c r="E99" s="49">
        <v>43881</v>
      </c>
      <c r="F99" s="45">
        <f t="shared" si="2"/>
        <v>90577576</v>
      </c>
      <c r="G99" s="51">
        <v>0</v>
      </c>
      <c r="H99" s="54">
        <v>14012.62</v>
      </c>
      <c r="I99" s="43" t="s">
        <v>25</v>
      </c>
      <c r="J99" s="43" t="s">
        <v>26</v>
      </c>
    </row>
    <row r="100" spans="1:10" ht="12" customHeight="1">
      <c r="A100" s="48" t="s">
        <v>41</v>
      </c>
      <c r="B100" s="42" t="s">
        <v>37</v>
      </c>
      <c r="C100" s="43" t="s">
        <v>42</v>
      </c>
      <c r="D100" s="49">
        <v>42828</v>
      </c>
      <c r="E100" s="49">
        <v>44061</v>
      </c>
      <c r="F100" s="45">
        <f t="shared" si="2"/>
        <v>90577576</v>
      </c>
      <c r="G100" s="51">
        <v>0</v>
      </c>
      <c r="H100" s="54">
        <v>14012.62</v>
      </c>
      <c r="I100" s="43" t="s">
        <v>25</v>
      </c>
      <c r="J100" s="43" t="s">
        <v>26</v>
      </c>
    </row>
    <row r="101" spans="1:10" ht="12" customHeight="1">
      <c r="A101" s="48" t="s">
        <v>40</v>
      </c>
      <c r="B101" s="42" t="s">
        <v>37</v>
      </c>
      <c r="C101" s="43" t="s">
        <v>42</v>
      </c>
      <c r="D101" s="49">
        <v>42810</v>
      </c>
      <c r="E101" s="49">
        <v>43845</v>
      </c>
      <c r="F101" s="45">
        <f t="shared" si="2"/>
        <v>102267267</v>
      </c>
      <c r="G101" s="51">
        <v>0</v>
      </c>
      <c r="H101" s="54">
        <v>15821.05</v>
      </c>
      <c r="I101" s="43" t="s">
        <v>25</v>
      </c>
      <c r="J101" s="43" t="s">
        <v>26</v>
      </c>
    </row>
    <row r="102" spans="1:10" ht="12" customHeight="1">
      <c r="A102" s="48" t="s">
        <v>40</v>
      </c>
      <c r="B102" s="42" t="s">
        <v>37</v>
      </c>
      <c r="C102" s="43" t="s">
        <v>42</v>
      </c>
      <c r="D102" s="49">
        <v>42810</v>
      </c>
      <c r="E102" s="49">
        <v>43845</v>
      </c>
      <c r="F102" s="45">
        <f t="shared" si="2"/>
        <v>102267267</v>
      </c>
      <c r="G102" s="51">
        <v>0</v>
      </c>
      <c r="H102" s="54">
        <v>15821.05</v>
      </c>
      <c r="I102" s="43" t="s">
        <v>25</v>
      </c>
      <c r="J102" s="43" t="s">
        <v>26</v>
      </c>
    </row>
    <row r="103" spans="1:10" ht="12" customHeight="1">
      <c r="A103" s="48" t="s">
        <v>40</v>
      </c>
      <c r="B103" s="42" t="s">
        <v>37</v>
      </c>
      <c r="C103" s="43" t="s">
        <v>42</v>
      </c>
      <c r="D103" s="49">
        <v>42810</v>
      </c>
      <c r="E103" s="49">
        <v>44025</v>
      </c>
      <c r="F103" s="45">
        <f t="shared" si="2"/>
        <v>102267267</v>
      </c>
      <c r="G103" s="51">
        <v>0</v>
      </c>
      <c r="H103" s="54">
        <v>15821.05</v>
      </c>
      <c r="I103" s="43" t="s">
        <v>25</v>
      </c>
      <c r="J103" s="43" t="s">
        <v>26</v>
      </c>
    </row>
    <row r="104" spans="1:10" ht="12" customHeight="1">
      <c r="A104" s="48" t="s">
        <v>40</v>
      </c>
      <c r="B104" s="42" t="s">
        <v>37</v>
      </c>
      <c r="C104" s="43" t="s">
        <v>42</v>
      </c>
      <c r="D104" s="49">
        <v>42810</v>
      </c>
      <c r="E104" s="49">
        <v>44025</v>
      </c>
      <c r="F104" s="45">
        <f t="shared" si="2"/>
        <v>102267267</v>
      </c>
      <c r="G104" s="51">
        <v>0</v>
      </c>
      <c r="H104" s="54">
        <v>15821.05</v>
      </c>
      <c r="I104" s="43" t="s">
        <v>25</v>
      </c>
      <c r="J104" s="43" t="s">
        <v>26</v>
      </c>
    </row>
    <row r="105" spans="1:10" ht="12" customHeight="1">
      <c r="A105" s="48" t="s">
        <v>39</v>
      </c>
      <c r="B105" s="42" t="s">
        <v>37</v>
      </c>
      <c r="C105" s="43" t="s">
        <v>42</v>
      </c>
      <c r="D105" s="49">
        <v>42810</v>
      </c>
      <c r="E105" s="49">
        <v>43845</v>
      </c>
      <c r="F105" s="45">
        <f t="shared" si="2"/>
        <v>103768725</v>
      </c>
      <c r="G105" s="51">
        <v>0</v>
      </c>
      <c r="H105" s="54">
        <v>16053.33</v>
      </c>
      <c r="I105" s="43" t="s">
        <v>25</v>
      </c>
      <c r="J105" s="43" t="s">
        <v>26</v>
      </c>
    </row>
    <row r="106" spans="1:10" ht="12" customHeight="1">
      <c r="A106" s="48" t="s">
        <v>39</v>
      </c>
      <c r="B106" s="42" t="s">
        <v>37</v>
      </c>
      <c r="C106" s="43" t="s">
        <v>42</v>
      </c>
      <c r="D106" s="49">
        <v>42810</v>
      </c>
      <c r="E106" s="49">
        <v>44025</v>
      </c>
      <c r="F106" s="45">
        <f t="shared" si="2"/>
        <v>103768725</v>
      </c>
      <c r="G106" s="51">
        <v>0</v>
      </c>
      <c r="H106" s="54">
        <v>16053.33</v>
      </c>
      <c r="I106" s="43" t="s">
        <v>25</v>
      </c>
      <c r="J106" s="43" t="s">
        <v>26</v>
      </c>
    </row>
    <row r="107" spans="1:10" ht="12" customHeight="1">
      <c r="A107" s="48" t="s">
        <v>36</v>
      </c>
      <c r="B107" s="42" t="s">
        <v>37</v>
      </c>
      <c r="C107" s="43" t="s">
        <v>42</v>
      </c>
      <c r="D107" s="49">
        <v>42810</v>
      </c>
      <c r="E107" s="49">
        <v>43839</v>
      </c>
      <c r="F107" s="45">
        <f t="shared" si="2"/>
        <v>140794259</v>
      </c>
      <c r="G107" s="51">
        <v>0</v>
      </c>
      <c r="H107" s="54">
        <v>21781.29</v>
      </c>
      <c r="I107" s="43" t="s">
        <v>25</v>
      </c>
      <c r="J107" s="43" t="s">
        <v>26</v>
      </c>
    </row>
    <row r="108" spans="1:10" ht="12" customHeight="1">
      <c r="A108" s="48" t="s">
        <v>36</v>
      </c>
      <c r="B108" s="42" t="s">
        <v>37</v>
      </c>
      <c r="C108" s="43" t="s">
        <v>42</v>
      </c>
      <c r="D108" s="49">
        <v>42810</v>
      </c>
      <c r="E108" s="49">
        <v>43841</v>
      </c>
      <c r="F108" s="45">
        <f t="shared" si="2"/>
        <v>140794259</v>
      </c>
      <c r="G108" s="51">
        <v>0</v>
      </c>
      <c r="H108" s="54">
        <v>21781.29</v>
      </c>
      <c r="I108" s="43" t="s">
        <v>25</v>
      </c>
      <c r="J108" s="43" t="s">
        <v>26</v>
      </c>
    </row>
    <row r="109" spans="1:10" ht="12" customHeight="1">
      <c r="A109" s="48" t="s">
        <v>36</v>
      </c>
      <c r="B109" s="42" t="s">
        <v>37</v>
      </c>
      <c r="C109" s="43" t="s">
        <v>42</v>
      </c>
      <c r="D109" s="49">
        <v>42810</v>
      </c>
      <c r="E109" s="49">
        <v>44019</v>
      </c>
      <c r="F109" s="45">
        <f t="shared" si="2"/>
        <v>140794259</v>
      </c>
      <c r="G109" s="51">
        <v>0</v>
      </c>
      <c r="H109" s="54">
        <v>21781.29</v>
      </c>
      <c r="I109" s="43" t="s">
        <v>25</v>
      </c>
      <c r="J109" s="43" t="s">
        <v>26</v>
      </c>
    </row>
    <row r="110" spans="1:10" ht="12" customHeight="1">
      <c r="A110" s="48" t="s">
        <v>36</v>
      </c>
      <c r="B110" s="42" t="s">
        <v>37</v>
      </c>
      <c r="C110" s="43" t="s">
        <v>42</v>
      </c>
      <c r="D110" s="49">
        <v>42810</v>
      </c>
      <c r="E110" s="49">
        <v>44021</v>
      </c>
      <c r="F110" s="45">
        <f t="shared" si="2"/>
        <v>140794259</v>
      </c>
      <c r="G110" s="51">
        <v>0</v>
      </c>
      <c r="H110" s="54">
        <v>21781.29</v>
      </c>
      <c r="I110" s="43" t="s">
        <v>25</v>
      </c>
      <c r="J110" s="43" t="s">
        <v>26</v>
      </c>
    </row>
    <row r="111" spans="1:10" ht="12" customHeight="1">
      <c r="A111" s="48" t="s">
        <v>36</v>
      </c>
      <c r="B111" s="42" t="s">
        <v>37</v>
      </c>
      <c r="C111" s="43" t="s">
        <v>42</v>
      </c>
      <c r="D111" s="49">
        <v>42810</v>
      </c>
      <c r="E111" s="49">
        <v>43840</v>
      </c>
      <c r="F111" s="45">
        <f t="shared" si="2"/>
        <v>152984134</v>
      </c>
      <c r="G111" s="51">
        <v>0</v>
      </c>
      <c r="H111" s="54">
        <v>23667.1</v>
      </c>
      <c r="I111" s="43" t="s">
        <v>25</v>
      </c>
      <c r="J111" s="43" t="s">
        <v>26</v>
      </c>
    </row>
    <row r="112" spans="1:10" ht="12" customHeight="1">
      <c r="A112" s="48" t="s">
        <v>36</v>
      </c>
      <c r="B112" s="42" t="s">
        <v>37</v>
      </c>
      <c r="C112" s="43" t="s">
        <v>42</v>
      </c>
      <c r="D112" s="49">
        <v>42810</v>
      </c>
      <c r="E112" s="49">
        <v>44020</v>
      </c>
      <c r="F112" s="45">
        <f t="shared" si="2"/>
        <v>152984134</v>
      </c>
      <c r="G112" s="51">
        <v>0</v>
      </c>
      <c r="H112" s="54">
        <v>23667.1</v>
      </c>
      <c r="I112" s="43" t="s">
        <v>25</v>
      </c>
      <c r="J112" s="43" t="s">
        <v>26</v>
      </c>
    </row>
    <row r="113" spans="1:10" ht="12" customHeight="1">
      <c r="A113" s="48" t="s">
        <v>36</v>
      </c>
      <c r="B113" s="42" t="s">
        <v>37</v>
      </c>
      <c r="C113" s="43" t="s">
        <v>42</v>
      </c>
      <c r="D113" s="49">
        <v>42810</v>
      </c>
      <c r="E113" s="49">
        <v>43838</v>
      </c>
      <c r="F113" s="45">
        <f t="shared" si="2"/>
        <v>153238816</v>
      </c>
      <c r="G113" s="51">
        <v>0</v>
      </c>
      <c r="H113" s="54">
        <v>23706.5</v>
      </c>
      <c r="I113" s="43" t="s">
        <v>25</v>
      </c>
      <c r="J113" s="43" t="s">
        <v>26</v>
      </c>
    </row>
    <row r="114" spans="1:10" ht="12" customHeight="1">
      <c r="A114" s="48" t="s">
        <v>36</v>
      </c>
      <c r="B114" s="42" t="s">
        <v>37</v>
      </c>
      <c r="C114" s="43" t="s">
        <v>42</v>
      </c>
      <c r="D114" s="49">
        <v>42810</v>
      </c>
      <c r="E114" s="49">
        <v>44018</v>
      </c>
      <c r="F114" s="45">
        <f t="shared" si="2"/>
        <v>153238816</v>
      </c>
      <c r="G114" s="51">
        <v>0</v>
      </c>
      <c r="H114" s="54">
        <v>23706.5</v>
      </c>
      <c r="I114" s="43" t="s">
        <v>25</v>
      </c>
      <c r="J114" s="43" t="s">
        <v>26</v>
      </c>
    </row>
    <row r="115" spans="1:10" ht="12" customHeight="1">
      <c r="A115" s="75"/>
      <c r="B115" s="75"/>
      <c r="C115" s="76"/>
      <c r="D115" s="77"/>
      <c r="E115" s="78" t="s">
        <v>63</v>
      </c>
      <c r="F115" s="79">
        <f>SUM(F10:F114)-5</f>
        <v>290193351261</v>
      </c>
      <c r="G115" s="79">
        <f>SUM(G10:G114)</f>
        <v>77230616954</v>
      </c>
      <c r="H115" s="80">
        <f>SUM(H10:H114)</f>
        <v>32945967.560000006</v>
      </c>
      <c r="I115" s="81"/>
      <c r="J115" s="81"/>
    </row>
    <row r="116" spans="1:10" ht="12" customHeight="1">
      <c r="A116" s="396" t="s">
        <v>64</v>
      </c>
      <c r="B116" s="396"/>
      <c r="C116" s="396"/>
      <c r="D116" s="396"/>
      <c r="E116" s="396"/>
      <c r="F116" s="82">
        <f>ROUND(+G116+H116*$C$4,0)</f>
        <v>-5281926187</v>
      </c>
      <c r="G116" s="83">
        <v>0</v>
      </c>
      <c r="H116" s="84">
        <f>-817129.67</f>
        <v>-817129.67</v>
      </c>
      <c r="I116" s="85">
        <f>20906922.8+369292.02+26936.61+312113.88</f>
        <v>21615265.309999999</v>
      </c>
      <c r="J116" s="86"/>
    </row>
    <row r="117" spans="1:10" ht="12" customHeight="1">
      <c r="A117" s="397" t="s">
        <v>65</v>
      </c>
      <c r="B117" s="397"/>
      <c r="C117" s="397"/>
      <c r="D117" s="397"/>
      <c r="E117" s="397"/>
      <c r="F117" s="87">
        <f>ROUND(+G117+H117*$C$4,0)</f>
        <v>-3613071278</v>
      </c>
      <c r="G117" s="88">
        <f>-3613071278</f>
        <v>-3613071278</v>
      </c>
      <c r="H117" s="89">
        <v>0</v>
      </c>
      <c r="I117" s="90"/>
      <c r="J117" s="91"/>
    </row>
    <row r="118" spans="1:10" ht="12" customHeight="1">
      <c r="A118" s="398"/>
      <c r="B118" s="398"/>
      <c r="C118" s="398"/>
      <c r="D118" s="398"/>
      <c r="E118" s="92" t="s">
        <v>66</v>
      </c>
      <c r="F118" s="93">
        <f>SUM(F115:F117)</f>
        <v>281298353796</v>
      </c>
      <c r="G118" s="94">
        <f>SUM(G115,G117)</f>
        <v>73617545676</v>
      </c>
      <c r="H118" s="95">
        <f>SUM(H115:H117)</f>
        <v>32128837.890000004</v>
      </c>
      <c r="I118" s="91">
        <f>1660248208+4885225091</f>
        <v>6545473299</v>
      </c>
      <c r="J118" s="91"/>
    </row>
    <row r="119" spans="1:10" ht="12.95" customHeight="1">
      <c r="A119" s="96"/>
      <c r="B119" s="96"/>
      <c r="C119" s="96"/>
      <c r="D119" s="97"/>
      <c r="E119" s="98"/>
      <c r="F119" s="99"/>
      <c r="G119" s="52"/>
      <c r="H119" s="53"/>
      <c r="I119" s="91"/>
      <c r="J119" s="91"/>
    </row>
    <row r="120" spans="1:10" ht="12.95" customHeight="1">
      <c r="A120" s="96"/>
      <c r="B120" s="96"/>
      <c r="C120" s="96"/>
      <c r="D120" s="97"/>
      <c r="E120" s="98"/>
      <c r="F120" s="99"/>
      <c r="G120" s="52"/>
      <c r="H120" s="53"/>
      <c r="I120" s="91"/>
      <c r="J120" s="91"/>
    </row>
    <row r="121" spans="1:10" ht="12.95" customHeight="1">
      <c r="A121" s="96"/>
      <c r="B121" s="96"/>
      <c r="C121" s="96"/>
      <c r="D121" s="97"/>
      <c r="E121" s="98"/>
      <c r="F121" s="99"/>
      <c r="G121" s="52"/>
      <c r="H121" s="53"/>
      <c r="I121" s="91"/>
      <c r="J121" s="91"/>
    </row>
    <row r="122" spans="1:10" ht="12.95" customHeight="1">
      <c r="A122" s="96"/>
      <c r="B122" s="96"/>
      <c r="C122" s="96"/>
      <c r="D122" s="97"/>
      <c r="E122" s="98"/>
      <c r="F122" s="99"/>
      <c r="G122" s="52"/>
      <c r="H122" s="53"/>
      <c r="I122" s="91"/>
      <c r="J122" s="91"/>
    </row>
    <row r="123" spans="1:10" ht="12.95" customHeight="1">
      <c r="A123" s="96"/>
      <c r="B123" s="96"/>
      <c r="C123" s="96"/>
      <c r="D123" s="97"/>
      <c r="E123" s="98"/>
      <c r="F123" s="99"/>
      <c r="G123" s="52"/>
      <c r="H123" s="53"/>
      <c r="I123" s="91"/>
      <c r="J123" s="91"/>
    </row>
    <row r="124" spans="1:10" ht="12.95" customHeight="1">
      <c r="A124" s="96"/>
      <c r="B124" s="96"/>
      <c r="C124" s="96"/>
      <c r="D124" s="97"/>
      <c r="E124" s="98"/>
      <c r="F124" s="99"/>
      <c r="G124" s="52"/>
      <c r="H124" s="53"/>
      <c r="I124" s="91"/>
      <c r="J124" s="91"/>
    </row>
    <row r="125" spans="1:10" ht="12.95" customHeight="1">
      <c r="A125" s="96"/>
      <c r="B125" s="96"/>
      <c r="C125" s="96"/>
      <c r="D125" s="97"/>
      <c r="E125" s="98"/>
      <c r="F125" s="99"/>
      <c r="G125" s="52"/>
      <c r="H125" s="53"/>
      <c r="I125" s="91"/>
      <c r="J125" s="91"/>
    </row>
    <row r="126" spans="1:10" ht="12.95" customHeight="1">
      <c r="A126" s="96"/>
      <c r="B126" s="96"/>
      <c r="C126" s="96"/>
      <c r="D126" s="97"/>
      <c r="E126" s="98"/>
      <c r="F126" s="99"/>
      <c r="G126" s="52"/>
      <c r="H126" s="53"/>
      <c r="I126" s="91"/>
      <c r="J126" s="91"/>
    </row>
    <row r="127" spans="1:10" ht="12.95" customHeight="1">
      <c r="A127" s="96"/>
      <c r="B127" s="96"/>
      <c r="C127" s="96"/>
      <c r="D127" s="97"/>
      <c r="E127" s="98"/>
      <c r="F127" s="99"/>
      <c r="G127" s="52"/>
      <c r="H127" s="53"/>
      <c r="I127" s="91"/>
      <c r="J127" s="91"/>
    </row>
    <row r="128" spans="1:10" ht="12" customHeight="1">
      <c r="A128" s="29" t="s">
        <v>67</v>
      </c>
      <c r="B128" s="30"/>
      <c r="C128" s="31"/>
      <c r="D128" s="32"/>
      <c r="E128" s="33"/>
      <c r="F128" s="35"/>
      <c r="G128" s="35"/>
      <c r="H128" s="36"/>
      <c r="I128" s="37"/>
      <c r="J128" s="37"/>
    </row>
    <row r="129" spans="1:10" ht="12" customHeight="1">
      <c r="A129" s="392" t="s">
        <v>12</v>
      </c>
      <c r="B129" s="392" t="s">
        <v>13</v>
      </c>
      <c r="C129" s="392" t="s">
        <v>14</v>
      </c>
      <c r="D129" s="393" t="s">
        <v>68</v>
      </c>
      <c r="E129" s="393" t="s">
        <v>69</v>
      </c>
      <c r="F129" s="38" t="s">
        <v>70</v>
      </c>
      <c r="G129" s="394" t="s">
        <v>70</v>
      </c>
      <c r="H129" s="394"/>
      <c r="I129" s="392" t="s">
        <v>18</v>
      </c>
      <c r="J129" s="395" t="s">
        <v>19</v>
      </c>
    </row>
    <row r="130" spans="1:10" ht="12" customHeight="1">
      <c r="A130" s="392"/>
      <c r="B130" s="392"/>
      <c r="C130" s="392"/>
      <c r="D130" s="393"/>
      <c r="E130" s="393"/>
      <c r="F130" s="40" t="s">
        <v>71</v>
      </c>
      <c r="G130" s="39" t="s">
        <v>72</v>
      </c>
      <c r="H130" s="41" t="s">
        <v>73</v>
      </c>
      <c r="I130" s="392"/>
      <c r="J130" s="395"/>
    </row>
    <row r="131" spans="1:10" ht="12" customHeight="1">
      <c r="A131" s="117" t="s">
        <v>52</v>
      </c>
      <c r="B131" s="337" t="s">
        <v>53</v>
      </c>
      <c r="C131" s="119" t="s">
        <v>54</v>
      </c>
      <c r="D131" s="120">
        <v>43153</v>
      </c>
      <c r="E131" s="120">
        <v>44245</v>
      </c>
      <c r="F131" s="121">
        <f>ROUND(+G131+H131*$C$4,0)</f>
        <v>560958904</v>
      </c>
      <c r="G131" s="122">
        <v>560958904</v>
      </c>
      <c r="H131" s="338">
        <v>0</v>
      </c>
      <c r="I131" s="119" t="s">
        <v>25</v>
      </c>
      <c r="J131" s="119" t="s">
        <v>26</v>
      </c>
    </row>
    <row r="132" spans="1:10" ht="12" customHeight="1">
      <c r="A132" s="100" t="s">
        <v>56</v>
      </c>
      <c r="B132" s="107" t="s">
        <v>53</v>
      </c>
      <c r="C132" s="102" t="s">
        <v>54</v>
      </c>
      <c r="D132" s="103">
        <v>43438</v>
      </c>
      <c r="E132" s="103">
        <v>44357</v>
      </c>
      <c r="F132" s="104">
        <f>ROUND(+G132+H132*$C$4,0)</f>
        <v>186986301</v>
      </c>
      <c r="G132" s="105">
        <v>186986301</v>
      </c>
      <c r="H132" s="106">
        <v>0</v>
      </c>
      <c r="I132" s="102" t="s">
        <v>25</v>
      </c>
      <c r="J132" s="102" t="s">
        <v>26</v>
      </c>
    </row>
    <row r="133" spans="1:10" ht="12" customHeight="1">
      <c r="A133" s="100" t="s">
        <v>57</v>
      </c>
      <c r="B133" s="107" t="s">
        <v>53</v>
      </c>
      <c r="C133" s="102" t="s">
        <v>54</v>
      </c>
      <c r="D133" s="103">
        <v>43819</v>
      </c>
      <c r="E133" s="103">
        <v>44364</v>
      </c>
      <c r="F133" s="104">
        <f>+G133+H133*$C$4</f>
        <v>373972603</v>
      </c>
      <c r="G133" s="105">
        <v>373972603</v>
      </c>
      <c r="H133" s="106">
        <v>0</v>
      </c>
      <c r="I133" s="102" t="s">
        <v>25</v>
      </c>
      <c r="J133" s="102" t="s">
        <v>26</v>
      </c>
    </row>
    <row r="134" spans="1:10" ht="12" customHeight="1">
      <c r="A134" s="100" t="s">
        <v>52</v>
      </c>
      <c r="B134" s="101" t="s">
        <v>53</v>
      </c>
      <c r="C134" s="102" t="s">
        <v>54</v>
      </c>
      <c r="D134" s="103">
        <v>43153</v>
      </c>
      <c r="E134" s="103">
        <v>44427</v>
      </c>
      <c r="F134" s="104">
        <f>ROUND(+G134+H134*$C$4,0)</f>
        <v>560958904</v>
      </c>
      <c r="G134" s="105">
        <v>560958904</v>
      </c>
      <c r="H134" s="106">
        <v>0</v>
      </c>
      <c r="I134" s="102" t="s">
        <v>25</v>
      </c>
      <c r="J134" s="102" t="s">
        <v>26</v>
      </c>
    </row>
    <row r="135" spans="1:10" ht="12" customHeight="1">
      <c r="A135" s="100" t="s">
        <v>56</v>
      </c>
      <c r="B135" s="107" t="s">
        <v>53</v>
      </c>
      <c r="C135" s="102" t="s">
        <v>54</v>
      </c>
      <c r="D135" s="103">
        <v>43438</v>
      </c>
      <c r="E135" s="103">
        <v>44539</v>
      </c>
      <c r="F135" s="104">
        <f>ROUND(+G135+H135*$C$4,0)</f>
        <v>186986301</v>
      </c>
      <c r="G135" s="105">
        <v>186986301</v>
      </c>
      <c r="H135" s="106">
        <v>0</v>
      </c>
      <c r="I135" s="102" t="s">
        <v>25</v>
      </c>
      <c r="J135" s="102" t="s">
        <v>26</v>
      </c>
    </row>
    <row r="136" spans="1:10" ht="12" customHeight="1">
      <c r="A136" s="100" t="s">
        <v>57</v>
      </c>
      <c r="B136" s="107" t="s">
        <v>53</v>
      </c>
      <c r="C136" s="102" t="s">
        <v>54</v>
      </c>
      <c r="D136" s="103">
        <v>43819</v>
      </c>
      <c r="E136" s="103">
        <v>44546</v>
      </c>
      <c r="F136" s="104">
        <f>+G136+H136*$C$4</f>
        <v>373972603</v>
      </c>
      <c r="G136" s="105">
        <v>373972603</v>
      </c>
      <c r="H136" s="106">
        <v>0</v>
      </c>
      <c r="I136" s="102" t="s">
        <v>25</v>
      </c>
      <c r="J136" s="102" t="s">
        <v>26</v>
      </c>
    </row>
    <row r="137" spans="1:10" ht="12" customHeight="1">
      <c r="A137" s="100" t="s">
        <v>52</v>
      </c>
      <c r="B137" s="107" t="s">
        <v>53</v>
      </c>
      <c r="C137" s="102" t="s">
        <v>54</v>
      </c>
      <c r="D137" s="103">
        <v>43153</v>
      </c>
      <c r="E137" s="103">
        <v>44613</v>
      </c>
      <c r="F137" s="104">
        <v>573287671</v>
      </c>
      <c r="G137" s="105">
        <v>573287671</v>
      </c>
      <c r="H137" s="106">
        <v>0</v>
      </c>
      <c r="I137" s="102" t="s">
        <v>25</v>
      </c>
      <c r="J137" s="102" t="s">
        <v>26</v>
      </c>
    </row>
    <row r="138" spans="1:10" ht="12" customHeight="1">
      <c r="A138" s="100" t="s">
        <v>52</v>
      </c>
      <c r="B138" s="107" t="s">
        <v>53</v>
      </c>
      <c r="C138" s="102" t="s">
        <v>54</v>
      </c>
      <c r="D138" s="103">
        <v>43153</v>
      </c>
      <c r="E138" s="103">
        <v>44613</v>
      </c>
      <c r="F138" s="104">
        <f>ROUND(+G138+H138*$C$4,0)</f>
        <v>15000000000</v>
      </c>
      <c r="G138" s="105">
        <v>15000000000</v>
      </c>
      <c r="H138" s="106">
        <v>0</v>
      </c>
      <c r="I138" s="102" t="s">
        <v>25</v>
      </c>
      <c r="J138" s="102" t="s">
        <v>26</v>
      </c>
    </row>
    <row r="139" spans="1:10" ht="12" customHeight="1">
      <c r="A139" s="100" t="s">
        <v>56</v>
      </c>
      <c r="B139" s="107" t="s">
        <v>53</v>
      </c>
      <c r="C139" s="102" t="s">
        <v>54</v>
      </c>
      <c r="D139" s="103">
        <v>43438</v>
      </c>
      <c r="E139" s="103">
        <v>44721</v>
      </c>
      <c r="F139" s="104">
        <f>ROUND(+G139+H139*$C$4,0)</f>
        <v>186986301</v>
      </c>
      <c r="G139" s="105">
        <v>186986301</v>
      </c>
      <c r="H139" s="106">
        <v>0</v>
      </c>
      <c r="I139" s="102" t="s">
        <v>25</v>
      </c>
      <c r="J139" s="102" t="s">
        <v>26</v>
      </c>
    </row>
    <row r="140" spans="1:10" ht="12" customHeight="1">
      <c r="A140" s="100" t="s">
        <v>56</v>
      </c>
      <c r="B140" s="107" t="s">
        <v>53</v>
      </c>
      <c r="C140" s="102" t="s">
        <v>54</v>
      </c>
      <c r="D140" s="103">
        <v>43438</v>
      </c>
      <c r="E140" s="103">
        <v>44721</v>
      </c>
      <c r="F140" s="104">
        <f>ROUND(+G140+H140*$C$4,0)</f>
        <v>191095890</v>
      </c>
      <c r="G140" s="105">
        <v>191095890</v>
      </c>
      <c r="H140" s="106">
        <v>0</v>
      </c>
      <c r="I140" s="102" t="s">
        <v>25</v>
      </c>
      <c r="J140" s="102" t="s">
        <v>26</v>
      </c>
    </row>
    <row r="141" spans="1:10" ht="12" customHeight="1">
      <c r="A141" s="100" t="s">
        <v>57</v>
      </c>
      <c r="B141" s="107" t="s">
        <v>53</v>
      </c>
      <c r="C141" s="102" t="s">
        <v>54</v>
      </c>
      <c r="D141" s="103">
        <v>43819</v>
      </c>
      <c r="E141" s="103">
        <v>44728</v>
      </c>
      <c r="F141" s="104">
        <f>+G141+H141*$C$4</f>
        <v>373972603</v>
      </c>
      <c r="G141" s="105">
        <v>373972603</v>
      </c>
      <c r="H141" s="106">
        <v>0</v>
      </c>
      <c r="I141" s="102" t="s">
        <v>25</v>
      </c>
      <c r="J141" s="102" t="s">
        <v>26</v>
      </c>
    </row>
    <row r="142" spans="1:10" ht="12" customHeight="1">
      <c r="A142" s="100" t="s">
        <v>56</v>
      </c>
      <c r="B142" s="107" t="s">
        <v>53</v>
      </c>
      <c r="C142" s="102" t="s">
        <v>54</v>
      </c>
      <c r="D142" s="103">
        <v>43438</v>
      </c>
      <c r="E142" s="103">
        <v>44907</v>
      </c>
      <c r="F142" s="104">
        <f>ROUND(+G142+H142*$C$4,0)</f>
        <v>5000000000</v>
      </c>
      <c r="G142" s="105">
        <v>5000000000</v>
      </c>
      <c r="H142" s="106">
        <v>0</v>
      </c>
      <c r="I142" s="102" t="s">
        <v>25</v>
      </c>
      <c r="J142" s="102" t="s">
        <v>26</v>
      </c>
    </row>
    <row r="143" spans="1:10" ht="12" customHeight="1">
      <c r="A143" s="100" t="s">
        <v>57</v>
      </c>
      <c r="B143" s="107" t="s">
        <v>53</v>
      </c>
      <c r="C143" s="102" t="s">
        <v>54</v>
      </c>
      <c r="D143" s="103">
        <v>43819</v>
      </c>
      <c r="E143" s="103">
        <v>44910</v>
      </c>
      <c r="F143" s="104">
        <f>+G143+H143*$C$4</f>
        <v>373972603</v>
      </c>
      <c r="G143" s="105">
        <v>373972603</v>
      </c>
      <c r="H143" s="106">
        <v>0</v>
      </c>
      <c r="I143" s="102" t="s">
        <v>25</v>
      </c>
      <c r="J143" s="102" t="s">
        <v>26</v>
      </c>
    </row>
    <row r="144" spans="1:10" ht="12" customHeight="1">
      <c r="A144" s="100" t="s">
        <v>57</v>
      </c>
      <c r="B144" s="107" t="s">
        <v>53</v>
      </c>
      <c r="C144" s="102" t="s">
        <v>54</v>
      </c>
      <c r="D144" s="103">
        <v>43819</v>
      </c>
      <c r="E144" s="103">
        <v>45092</v>
      </c>
      <c r="F144" s="104">
        <f>+G144+H144*$C$4</f>
        <v>373972603</v>
      </c>
      <c r="G144" s="105">
        <v>373972603</v>
      </c>
      <c r="H144" s="106">
        <v>0</v>
      </c>
      <c r="I144" s="102" t="s">
        <v>25</v>
      </c>
      <c r="J144" s="102" t="s">
        <v>26</v>
      </c>
    </row>
    <row r="145" spans="1:10" ht="12" customHeight="1">
      <c r="A145" s="100" t="s">
        <v>57</v>
      </c>
      <c r="B145" s="107" t="s">
        <v>53</v>
      </c>
      <c r="C145" s="102" t="s">
        <v>54</v>
      </c>
      <c r="D145" s="103">
        <v>43819</v>
      </c>
      <c r="E145" s="103">
        <v>45279</v>
      </c>
      <c r="F145" s="104">
        <f>+G145+H145*$C$4</f>
        <v>384246575</v>
      </c>
      <c r="G145" s="105">
        <v>384246575</v>
      </c>
      <c r="H145" s="106">
        <v>0</v>
      </c>
      <c r="I145" s="102" t="s">
        <v>25</v>
      </c>
      <c r="J145" s="102" t="s">
        <v>26</v>
      </c>
    </row>
    <row r="146" spans="1:10" ht="12" customHeight="1">
      <c r="A146" s="100" t="s">
        <v>57</v>
      </c>
      <c r="B146" s="107" t="s">
        <v>53</v>
      </c>
      <c r="C146" s="102" t="s">
        <v>54</v>
      </c>
      <c r="D146" s="103">
        <v>43819</v>
      </c>
      <c r="E146" s="103">
        <v>45279</v>
      </c>
      <c r="F146" s="104">
        <f>+G146+H146*$C$4</f>
        <v>10000000000</v>
      </c>
      <c r="G146" s="105">
        <v>10000000000</v>
      </c>
      <c r="H146" s="106">
        <v>0</v>
      </c>
      <c r="I146" s="102" t="s">
        <v>25</v>
      </c>
      <c r="J146" s="102" t="s">
        <v>26</v>
      </c>
    </row>
    <row r="147" spans="1:10" ht="12" customHeight="1">
      <c r="A147" s="100" t="s">
        <v>58</v>
      </c>
      <c r="B147" s="101" t="s">
        <v>53</v>
      </c>
      <c r="C147" s="102" t="s">
        <v>54</v>
      </c>
      <c r="D147" s="103">
        <v>43153</v>
      </c>
      <c r="E147" s="103">
        <v>44245</v>
      </c>
      <c r="F147" s="104">
        <f t="shared" ref="F147:F178" si="3">ROUND(+G147+H147*$C$4,0)</f>
        <v>185330831</v>
      </c>
      <c r="G147" s="105">
        <v>0</v>
      </c>
      <c r="H147" s="106">
        <v>28671.23</v>
      </c>
      <c r="I147" s="102" t="s">
        <v>25</v>
      </c>
      <c r="J147" s="102" t="s">
        <v>26</v>
      </c>
    </row>
    <row r="148" spans="1:10" ht="12" customHeight="1">
      <c r="A148" s="100" t="s">
        <v>58</v>
      </c>
      <c r="B148" s="101" t="s">
        <v>53</v>
      </c>
      <c r="C148" s="102" t="s">
        <v>54</v>
      </c>
      <c r="D148" s="103">
        <v>43153</v>
      </c>
      <c r="E148" s="103">
        <v>44427</v>
      </c>
      <c r="F148" s="104">
        <f t="shared" si="3"/>
        <v>185330831</v>
      </c>
      <c r="G148" s="105">
        <v>0</v>
      </c>
      <c r="H148" s="106">
        <v>28671.23</v>
      </c>
      <c r="I148" s="102" t="s">
        <v>25</v>
      </c>
      <c r="J148" s="102" t="s">
        <v>26</v>
      </c>
    </row>
    <row r="149" spans="1:10" ht="12" customHeight="1">
      <c r="A149" s="100" t="s">
        <v>58</v>
      </c>
      <c r="B149" s="107" t="s">
        <v>53</v>
      </c>
      <c r="C149" s="102" t="s">
        <v>54</v>
      </c>
      <c r="D149" s="103">
        <v>43153</v>
      </c>
      <c r="E149" s="103">
        <v>44613</v>
      </c>
      <c r="F149" s="104">
        <f t="shared" si="3"/>
        <v>189404056</v>
      </c>
      <c r="G149" s="105">
        <v>0</v>
      </c>
      <c r="H149" s="108">
        <v>29301.37</v>
      </c>
      <c r="I149" s="102" t="s">
        <v>25</v>
      </c>
      <c r="J149" s="102" t="s">
        <v>26</v>
      </c>
    </row>
    <row r="150" spans="1:10" ht="12" customHeight="1">
      <c r="A150" s="109" t="s">
        <v>59</v>
      </c>
      <c r="B150" s="101" t="s">
        <v>53</v>
      </c>
      <c r="C150" s="102" t="s">
        <v>54</v>
      </c>
      <c r="D150" s="110">
        <v>43287</v>
      </c>
      <c r="E150" s="110">
        <v>44385</v>
      </c>
      <c r="F150" s="104">
        <f t="shared" si="3"/>
        <v>370661726</v>
      </c>
      <c r="G150" s="111">
        <v>0</v>
      </c>
      <c r="H150" s="106">
        <v>57342.47</v>
      </c>
      <c r="I150" s="102" t="s">
        <v>25</v>
      </c>
      <c r="J150" s="102" t="s">
        <v>26</v>
      </c>
    </row>
    <row r="151" spans="1:10" ht="12" customHeight="1">
      <c r="A151" s="100" t="s">
        <v>59</v>
      </c>
      <c r="B151" s="107" t="s">
        <v>53</v>
      </c>
      <c r="C151" s="102" t="s">
        <v>54</v>
      </c>
      <c r="D151" s="103">
        <v>43287</v>
      </c>
      <c r="E151" s="103">
        <v>44567</v>
      </c>
      <c r="F151" s="104">
        <f t="shared" si="3"/>
        <v>370661726</v>
      </c>
      <c r="G151" s="111">
        <v>0</v>
      </c>
      <c r="H151" s="108">
        <v>57342.47</v>
      </c>
      <c r="I151" s="102" t="s">
        <v>25</v>
      </c>
      <c r="J151" s="102" t="s">
        <v>26</v>
      </c>
    </row>
    <row r="152" spans="1:10" ht="12" customHeight="1">
      <c r="A152" s="109" t="s">
        <v>59</v>
      </c>
      <c r="B152" s="101" t="s">
        <v>53</v>
      </c>
      <c r="C152" s="102" t="s">
        <v>54</v>
      </c>
      <c r="D152" s="110">
        <v>43287</v>
      </c>
      <c r="E152" s="110">
        <v>44203</v>
      </c>
      <c r="F152" s="104">
        <f t="shared" si="3"/>
        <v>372698274</v>
      </c>
      <c r="G152" s="111">
        <v>0</v>
      </c>
      <c r="H152" s="106">
        <v>57657.53</v>
      </c>
      <c r="I152" s="102" t="s">
        <v>25</v>
      </c>
      <c r="J152" s="102" t="s">
        <v>26</v>
      </c>
    </row>
    <row r="153" spans="1:10" ht="12" customHeight="1">
      <c r="A153" s="100" t="s">
        <v>59</v>
      </c>
      <c r="B153" s="107" t="s">
        <v>53</v>
      </c>
      <c r="C153" s="102" t="s">
        <v>54</v>
      </c>
      <c r="D153" s="103">
        <v>43287</v>
      </c>
      <c r="E153" s="103">
        <v>44753</v>
      </c>
      <c r="F153" s="104">
        <f t="shared" si="3"/>
        <v>378808111</v>
      </c>
      <c r="G153" s="111">
        <v>0</v>
      </c>
      <c r="H153" s="108">
        <v>58602.74</v>
      </c>
      <c r="I153" s="102" t="s">
        <v>25</v>
      </c>
      <c r="J153" s="102" t="s">
        <v>26</v>
      </c>
    </row>
    <row r="154" spans="1:10" ht="12" customHeight="1">
      <c r="A154" s="100" t="s">
        <v>60</v>
      </c>
      <c r="B154" s="107" t="s">
        <v>53</v>
      </c>
      <c r="C154" s="102" t="s">
        <v>54</v>
      </c>
      <c r="D154" s="103">
        <v>43438</v>
      </c>
      <c r="E154" s="103">
        <v>44357</v>
      </c>
      <c r="F154" s="104">
        <f t="shared" si="3"/>
        <v>372698274</v>
      </c>
      <c r="G154" s="105">
        <v>0</v>
      </c>
      <c r="H154" s="108">
        <v>57657.53</v>
      </c>
      <c r="I154" s="102" t="s">
        <v>25</v>
      </c>
      <c r="J154" s="102" t="s">
        <v>26</v>
      </c>
    </row>
    <row r="155" spans="1:10" ht="12" customHeight="1">
      <c r="A155" s="100" t="s">
        <v>60</v>
      </c>
      <c r="B155" s="107" t="s">
        <v>53</v>
      </c>
      <c r="C155" s="102" t="s">
        <v>54</v>
      </c>
      <c r="D155" s="103">
        <v>43438</v>
      </c>
      <c r="E155" s="103">
        <v>44539</v>
      </c>
      <c r="F155" s="104">
        <f t="shared" si="3"/>
        <v>370661726</v>
      </c>
      <c r="G155" s="105">
        <v>0</v>
      </c>
      <c r="H155" s="108">
        <v>57342.47</v>
      </c>
      <c r="I155" s="102" t="s">
        <v>25</v>
      </c>
      <c r="J155" s="102" t="s">
        <v>26</v>
      </c>
    </row>
    <row r="156" spans="1:10" ht="12" customHeight="1">
      <c r="A156" s="100" t="s">
        <v>60</v>
      </c>
      <c r="B156" s="107" t="s">
        <v>53</v>
      </c>
      <c r="C156" s="102" t="s">
        <v>54</v>
      </c>
      <c r="D156" s="103">
        <v>43438</v>
      </c>
      <c r="E156" s="103">
        <v>44721</v>
      </c>
      <c r="F156" s="104">
        <f t="shared" si="3"/>
        <v>370661726</v>
      </c>
      <c r="G156" s="105">
        <v>0</v>
      </c>
      <c r="H156" s="108">
        <v>57342.47</v>
      </c>
      <c r="I156" s="102" t="s">
        <v>25</v>
      </c>
      <c r="J156" s="102" t="s">
        <v>26</v>
      </c>
    </row>
    <row r="157" spans="1:10" ht="12" customHeight="1">
      <c r="A157" s="100" t="s">
        <v>60</v>
      </c>
      <c r="B157" s="107" t="s">
        <v>53</v>
      </c>
      <c r="C157" s="102" t="s">
        <v>54</v>
      </c>
      <c r="D157" s="103">
        <v>43438</v>
      </c>
      <c r="E157" s="103">
        <v>44907</v>
      </c>
      <c r="F157" s="104">
        <f t="shared" si="3"/>
        <v>378808111</v>
      </c>
      <c r="G157" s="111">
        <v>0</v>
      </c>
      <c r="H157" s="108">
        <v>58602.74</v>
      </c>
      <c r="I157" s="102" t="s">
        <v>25</v>
      </c>
      <c r="J157" s="102" t="s">
        <v>26</v>
      </c>
    </row>
    <row r="158" spans="1:10" ht="12" customHeight="1">
      <c r="A158" s="100" t="s">
        <v>62</v>
      </c>
      <c r="B158" s="107" t="s">
        <v>53</v>
      </c>
      <c r="C158" s="102" t="s">
        <v>54</v>
      </c>
      <c r="D158" s="103">
        <v>43819</v>
      </c>
      <c r="E158" s="103">
        <v>44364</v>
      </c>
      <c r="F158" s="104">
        <f t="shared" si="3"/>
        <v>531818942</v>
      </c>
      <c r="G158" s="105">
        <v>0</v>
      </c>
      <c r="H158" s="106">
        <v>82273.97</v>
      </c>
      <c r="I158" s="102" t="s">
        <v>25</v>
      </c>
      <c r="J158" s="102" t="s">
        <v>26</v>
      </c>
    </row>
    <row r="159" spans="1:10" ht="12" customHeight="1">
      <c r="A159" s="100" t="s">
        <v>62</v>
      </c>
      <c r="B159" s="107" t="s">
        <v>53</v>
      </c>
      <c r="C159" s="102" t="s">
        <v>54</v>
      </c>
      <c r="D159" s="103">
        <v>43819</v>
      </c>
      <c r="E159" s="103">
        <v>44546</v>
      </c>
      <c r="F159" s="104">
        <f t="shared" si="3"/>
        <v>531818942</v>
      </c>
      <c r="G159" s="105">
        <v>0</v>
      </c>
      <c r="H159" s="106">
        <v>82273.97</v>
      </c>
      <c r="I159" s="102" t="s">
        <v>25</v>
      </c>
      <c r="J159" s="102" t="s">
        <v>26</v>
      </c>
    </row>
    <row r="160" spans="1:10" ht="12" customHeight="1">
      <c r="A160" s="100" t="s">
        <v>62</v>
      </c>
      <c r="B160" s="107" t="s">
        <v>53</v>
      </c>
      <c r="C160" s="102" t="s">
        <v>54</v>
      </c>
      <c r="D160" s="103">
        <v>43819</v>
      </c>
      <c r="E160" s="103">
        <v>44728</v>
      </c>
      <c r="F160" s="104">
        <f t="shared" si="3"/>
        <v>531818942</v>
      </c>
      <c r="G160" s="105">
        <v>0</v>
      </c>
      <c r="H160" s="106">
        <v>82273.97</v>
      </c>
      <c r="I160" s="102" t="s">
        <v>25</v>
      </c>
      <c r="J160" s="102" t="s">
        <v>26</v>
      </c>
    </row>
    <row r="161" spans="1:10" ht="12" customHeight="1">
      <c r="A161" s="100" t="s">
        <v>62</v>
      </c>
      <c r="B161" s="107" t="s">
        <v>53</v>
      </c>
      <c r="C161" s="102" t="s">
        <v>54</v>
      </c>
      <c r="D161" s="103">
        <v>43819</v>
      </c>
      <c r="E161" s="103">
        <v>44910</v>
      </c>
      <c r="F161" s="104">
        <f t="shared" si="3"/>
        <v>531818942</v>
      </c>
      <c r="G161" s="105">
        <v>0</v>
      </c>
      <c r="H161" s="106">
        <v>82273.97</v>
      </c>
      <c r="I161" s="102" t="s">
        <v>25</v>
      </c>
      <c r="J161" s="102" t="s">
        <v>26</v>
      </c>
    </row>
    <row r="162" spans="1:10" ht="12" customHeight="1">
      <c r="A162" s="100" t="s">
        <v>62</v>
      </c>
      <c r="B162" s="107" t="s">
        <v>53</v>
      </c>
      <c r="C162" s="102" t="s">
        <v>54</v>
      </c>
      <c r="D162" s="103">
        <v>43819</v>
      </c>
      <c r="E162" s="103">
        <v>45092</v>
      </c>
      <c r="F162" s="104">
        <f t="shared" si="3"/>
        <v>531818942</v>
      </c>
      <c r="G162" s="105">
        <v>0</v>
      </c>
      <c r="H162" s="106">
        <v>82273.97</v>
      </c>
      <c r="I162" s="102" t="s">
        <v>25</v>
      </c>
      <c r="J162" s="102" t="s">
        <v>26</v>
      </c>
    </row>
    <row r="163" spans="1:10" ht="12" customHeight="1">
      <c r="A163" s="100" t="s">
        <v>62</v>
      </c>
      <c r="B163" s="107" t="s">
        <v>53</v>
      </c>
      <c r="C163" s="102" t="s">
        <v>54</v>
      </c>
      <c r="D163" s="103">
        <v>43819</v>
      </c>
      <c r="E163" s="103">
        <v>45279</v>
      </c>
      <c r="F163" s="104">
        <f t="shared" si="3"/>
        <v>546429392</v>
      </c>
      <c r="G163" s="105">
        <v>0</v>
      </c>
      <c r="H163" s="106">
        <v>84534.25</v>
      </c>
      <c r="I163" s="102" t="s">
        <v>25</v>
      </c>
      <c r="J163" s="102" t="s">
        <v>26</v>
      </c>
    </row>
    <row r="164" spans="1:10" ht="12" customHeight="1">
      <c r="A164" s="100" t="s">
        <v>58</v>
      </c>
      <c r="B164" s="107" t="s">
        <v>53</v>
      </c>
      <c r="C164" s="102" t="s">
        <v>54</v>
      </c>
      <c r="D164" s="103">
        <v>43153</v>
      </c>
      <c r="E164" s="103">
        <v>44613</v>
      </c>
      <c r="F164" s="104">
        <f t="shared" si="3"/>
        <v>6464000000</v>
      </c>
      <c r="G164" s="111">
        <v>0</v>
      </c>
      <c r="H164" s="108">
        <v>1000000</v>
      </c>
      <c r="I164" s="102" t="s">
        <v>25</v>
      </c>
      <c r="J164" s="102" t="s">
        <v>26</v>
      </c>
    </row>
    <row r="165" spans="1:10" ht="12" customHeight="1">
      <c r="A165" s="100" t="s">
        <v>59</v>
      </c>
      <c r="B165" s="107" t="s">
        <v>53</v>
      </c>
      <c r="C165" s="102" t="s">
        <v>54</v>
      </c>
      <c r="D165" s="103">
        <v>43287</v>
      </c>
      <c r="E165" s="103">
        <v>44753</v>
      </c>
      <c r="F165" s="104">
        <f t="shared" si="3"/>
        <v>12928000000</v>
      </c>
      <c r="G165" s="111">
        <v>0</v>
      </c>
      <c r="H165" s="108">
        <v>2000000</v>
      </c>
      <c r="I165" s="102" t="s">
        <v>25</v>
      </c>
      <c r="J165" s="102" t="s">
        <v>26</v>
      </c>
    </row>
    <row r="166" spans="1:10" ht="12" customHeight="1">
      <c r="A166" s="100" t="s">
        <v>60</v>
      </c>
      <c r="B166" s="107" t="s">
        <v>53</v>
      </c>
      <c r="C166" s="102" t="s">
        <v>54</v>
      </c>
      <c r="D166" s="103">
        <v>43438</v>
      </c>
      <c r="E166" s="103">
        <v>44907</v>
      </c>
      <c r="F166" s="104">
        <f t="shared" si="3"/>
        <v>12928000000</v>
      </c>
      <c r="G166" s="111">
        <v>0</v>
      </c>
      <c r="H166" s="108">
        <v>2000000</v>
      </c>
      <c r="I166" s="102" t="s">
        <v>25</v>
      </c>
      <c r="J166" s="102" t="s">
        <v>26</v>
      </c>
    </row>
    <row r="167" spans="1:10" ht="12" customHeight="1">
      <c r="A167" s="100" t="s">
        <v>62</v>
      </c>
      <c r="B167" s="107" t="s">
        <v>53</v>
      </c>
      <c r="C167" s="102" t="s">
        <v>54</v>
      </c>
      <c r="D167" s="103">
        <v>43819</v>
      </c>
      <c r="E167" s="103">
        <v>45279</v>
      </c>
      <c r="F167" s="104">
        <f t="shared" si="3"/>
        <v>19392000000</v>
      </c>
      <c r="G167" s="105">
        <v>0</v>
      </c>
      <c r="H167" s="106">
        <v>3000000</v>
      </c>
      <c r="I167" s="102" t="s">
        <v>25</v>
      </c>
      <c r="J167" s="102" t="s">
        <v>26</v>
      </c>
    </row>
    <row r="168" spans="1:10" ht="12" customHeight="1">
      <c r="A168" s="100" t="s">
        <v>36</v>
      </c>
      <c r="B168" s="107" t="s">
        <v>37</v>
      </c>
      <c r="C168" s="102" t="s">
        <v>42</v>
      </c>
      <c r="D168" s="103">
        <v>42810</v>
      </c>
      <c r="E168" s="103">
        <v>44198</v>
      </c>
      <c r="F168" s="104">
        <f t="shared" si="3"/>
        <v>153238816</v>
      </c>
      <c r="G168" s="105">
        <v>0</v>
      </c>
      <c r="H168" s="108">
        <v>23706.5</v>
      </c>
      <c r="I168" s="102" t="s">
        <v>25</v>
      </c>
      <c r="J168" s="102" t="s">
        <v>26</v>
      </c>
    </row>
    <row r="169" spans="1:10" ht="12" customHeight="1">
      <c r="A169" s="100" t="s">
        <v>36</v>
      </c>
      <c r="B169" s="107" t="s">
        <v>37</v>
      </c>
      <c r="C169" s="102" t="s">
        <v>38</v>
      </c>
      <c r="D169" s="103">
        <v>42810</v>
      </c>
      <c r="E169" s="103">
        <v>44198</v>
      </c>
      <c r="F169" s="104">
        <f t="shared" si="3"/>
        <v>4470955</v>
      </c>
      <c r="G169" s="105">
        <v>0</v>
      </c>
      <c r="H169" s="108">
        <v>691.67</v>
      </c>
      <c r="I169" s="102" t="s">
        <v>25</v>
      </c>
      <c r="J169" s="102" t="s">
        <v>26</v>
      </c>
    </row>
    <row r="170" spans="1:10" ht="12" customHeight="1">
      <c r="A170" s="100" t="s">
        <v>36</v>
      </c>
      <c r="B170" s="107" t="s">
        <v>37</v>
      </c>
      <c r="C170" s="102" t="s">
        <v>42</v>
      </c>
      <c r="D170" s="103">
        <v>42810</v>
      </c>
      <c r="E170" s="103">
        <v>44199</v>
      </c>
      <c r="F170" s="104">
        <f t="shared" si="3"/>
        <v>140794259</v>
      </c>
      <c r="G170" s="105">
        <v>0</v>
      </c>
      <c r="H170" s="108">
        <v>21781.29</v>
      </c>
      <c r="I170" s="102" t="s">
        <v>25</v>
      </c>
      <c r="J170" s="102" t="s">
        <v>26</v>
      </c>
    </row>
    <row r="171" spans="1:10" ht="12" customHeight="1">
      <c r="A171" s="100" t="s">
        <v>36</v>
      </c>
      <c r="B171" s="107" t="s">
        <v>37</v>
      </c>
      <c r="C171" s="102" t="s">
        <v>38</v>
      </c>
      <c r="D171" s="103">
        <v>42810</v>
      </c>
      <c r="E171" s="103">
        <v>44199</v>
      </c>
      <c r="F171" s="104">
        <f t="shared" si="3"/>
        <v>4107872</v>
      </c>
      <c r="G171" s="105">
        <v>0</v>
      </c>
      <c r="H171" s="108">
        <v>635.5</v>
      </c>
      <c r="I171" s="102" t="s">
        <v>25</v>
      </c>
      <c r="J171" s="102" t="s">
        <v>26</v>
      </c>
    </row>
    <row r="172" spans="1:10" ht="12" customHeight="1">
      <c r="A172" s="100" t="s">
        <v>36</v>
      </c>
      <c r="B172" s="107" t="s">
        <v>37</v>
      </c>
      <c r="C172" s="102" t="s">
        <v>42</v>
      </c>
      <c r="D172" s="103">
        <v>42810</v>
      </c>
      <c r="E172" s="103">
        <v>44200</v>
      </c>
      <c r="F172" s="104">
        <f t="shared" si="3"/>
        <v>152984134</v>
      </c>
      <c r="G172" s="105">
        <v>0</v>
      </c>
      <c r="H172" s="108">
        <v>23667.1</v>
      </c>
      <c r="I172" s="102" t="s">
        <v>25</v>
      </c>
      <c r="J172" s="102" t="s">
        <v>26</v>
      </c>
    </row>
    <row r="173" spans="1:10" ht="12" customHeight="1">
      <c r="A173" s="100" t="s">
        <v>36</v>
      </c>
      <c r="B173" s="107" t="s">
        <v>37</v>
      </c>
      <c r="C173" s="102" t="s">
        <v>38</v>
      </c>
      <c r="D173" s="103">
        <v>42810</v>
      </c>
      <c r="E173" s="103">
        <v>44200</v>
      </c>
      <c r="F173" s="104">
        <f t="shared" si="3"/>
        <v>4463521</v>
      </c>
      <c r="G173" s="105">
        <v>0</v>
      </c>
      <c r="H173" s="108">
        <v>690.52</v>
      </c>
      <c r="I173" s="102" t="s">
        <v>25</v>
      </c>
      <c r="J173" s="102" t="s">
        <v>26</v>
      </c>
    </row>
    <row r="174" spans="1:10" ht="12" customHeight="1">
      <c r="A174" s="100" t="s">
        <v>36</v>
      </c>
      <c r="B174" s="107" t="s">
        <v>37</v>
      </c>
      <c r="C174" s="102" t="s">
        <v>42</v>
      </c>
      <c r="D174" s="103">
        <v>42810</v>
      </c>
      <c r="E174" s="103">
        <v>44201</v>
      </c>
      <c r="F174" s="104">
        <f t="shared" si="3"/>
        <v>36127490</v>
      </c>
      <c r="G174" s="105">
        <v>0</v>
      </c>
      <c r="H174" s="108">
        <v>5589.03</v>
      </c>
      <c r="I174" s="102" t="s">
        <v>25</v>
      </c>
      <c r="J174" s="102" t="s">
        <v>26</v>
      </c>
    </row>
    <row r="175" spans="1:10" ht="12" customHeight="1">
      <c r="A175" s="100" t="s">
        <v>36</v>
      </c>
      <c r="B175" s="107" t="s">
        <v>37</v>
      </c>
      <c r="C175" s="102" t="s">
        <v>42</v>
      </c>
      <c r="D175" s="103">
        <v>42810</v>
      </c>
      <c r="E175" s="103">
        <v>44201</v>
      </c>
      <c r="F175" s="104">
        <f t="shared" si="3"/>
        <v>140794259</v>
      </c>
      <c r="G175" s="105">
        <v>0</v>
      </c>
      <c r="H175" s="108">
        <v>21781.29</v>
      </c>
      <c r="I175" s="102" t="s">
        <v>25</v>
      </c>
      <c r="J175" s="102" t="s">
        <v>26</v>
      </c>
    </row>
    <row r="176" spans="1:10" ht="12" customHeight="1">
      <c r="A176" s="100" t="s">
        <v>36</v>
      </c>
      <c r="B176" s="107" t="s">
        <v>37</v>
      </c>
      <c r="C176" s="102" t="s">
        <v>38</v>
      </c>
      <c r="D176" s="103">
        <v>42810</v>
      </c>
      <c r="E176" s="103">
        <v>44201</v>
      </c>
      <c r="F176" s="104">
        <f t="shared" si="3"/>
        <v>1054084</v>
      </c>
      <c r="G176" s="105">
        <v>0</v>
      </c>
      <c r="H176" s="108">
        <v>163.07</v>
      </c>
      <c r="I176" s="102" t="s">
        <v>25</v>
      </c>
      <c r="J176" s="102" t="s">
        <v>26</v>
      </c>
    </row>
    <row r="177" spans="1:10" ht="12" customHeight="1">
      <c r="A177" s="100" t="s">
        <v>36</v>
      </c>
      <c r="B177" s="107" t="s">
        <v>37</v>
      </c>
      <c r="C177" s="102" t="s">
        <v>38</v>
      </c>
      <c r="D177" s="103">
        <v>42810</v>
      </c>
      <c r="E177" s="103">
        <v>44201</v>
      </c>
      <c r="F177" s="104">
        <f t="shared" si="3"/>
        <v>4107872</v>
      </c>
      <c r="G177" s="105">
        <v>0</v>
      </c>
      <c r="H177" s="108">
        <v>635.5</v>
      </c>
      <c r="I177" s="102" t="s">
        <v>25</v>
      </c>
      <c r="J177" s="102" t="s">
        <v>26</v>
      </c>
    </row>
    <row r="178" spans="1:10" ht="12" customHeight="1">
      <c r="A178" s="100" t="s">
        <v>39</v>
      </c>
      <c r="B178" s="107" t="s">
        <v>37</v>
      </c>
      <c r="C178" s="102" t="s">
        <v>42</v>
      </c>
      <c r="D178" s="103">
        <v>42810</v>
      </c>
      <c r="E178" s="103">
        <v>44205</v>
      </c>
      <c r="F178" s="104">
        <f t="shared" si="3"/>
        <v>81488416</v>
      </c>
      <c r="G178" s="105">
        <v>0</v>
      </c>
      <c r="H178" s="108">
        <v>12606.5</v>
      </c>
      <c r="I178" s="102" t="s">
        <v>25</v>
      </c>
      <c r="J178" s="102" t="s">
        <v>26</v>
      </c>
    </row>
    <row r="179" spans="1:10" ht="12" customHeight="1">
      <c r="A179" s="100" t="s">
        <v>39</v>
      </c>
      <c r="B179" s="107" t="s">
        <v>37</v>
      </c>
      <c r="C179" s="102" t="s">
        <v>42</v>
      </c>
      <c r="D179" s="103">
        <v>42810</v>
      </c>
      <c r="E179" s="103">
        <v>44205</v>
      </c>
      <c r="F179" s="104">
        <f>ROUND(+G179+H179*$C$4,0)+59</f>
        <v>103768784</v>
      </c>
      <c r="G179" s="105">
        <v>0</v>
      </c>
      <c r="H179" s="108">
        <v>16053.33</v>
      </c>
      <c r="I179" s="102" t="s">
        <v>25</v>
      </c>
      <c r="J179" s="102" t="s">
        <v>26</v>
      </c>
    </row>
    <row r="180" spans="1:10" ht="12" customHeight="1">
      <c r="A180" s="100" t="s">
        <v>40</v>
      </c>
      <c r="B180" s="107" t="s">
        <v>37</v>
      </c>
      <c r="C180" s="102" t="s">
        <v>42</v>
      </c>
      <c r="D180" s="103">
        <v>42810</v>
      </c>
      <c r="E180" s="103">
        <v>44205</v>
      </c>
      <c r="F180" s="104">
        <f t="shared" ref="F180:F211" si="4">ROUND(+G180+H180*$C$4,0)</f>
        <v>102267267</v>
      </c>
      <c r="G180" s="105">
        <v>0</v>
      </c>
      <c r="H180" s="108">
        <v>15821.05</v>
      </c>
      <c r="I180" s="102" t="s">
        <v>25</v>
      </c>
      <c r="J180" s="102" t="s">
        <v>26</v>
      </c>
    </row>
    <row r="181" spans="1:10" ht="12" customHeight="1">
      <c r="A181" s="100" t="s">
        <v>40</v>
      </c>
      <c r="B181" s="107" t="s">
        <v>37</v>
      </c>
      <c r="C181" s="102" t="s">
        <v>42</v>
      </c>
      <c r="D181" s="103">
        <v>42810</v>
      </c>
      <c r="E181" s="103">
        <v>44205</v>
      </c>
      <c r="F181" s="104">
        <f t="shared" si="4"/>
        <v>102267267</v>
      </c>
      <c r="G181" s="105">
        <v>0</v>
      </c>
      <c r="H181" s="108">
        <v>15821.05</v>
      </c>
      <c r="I181" s="102" t="s">
        <v>25</v>
      </c>
      <c r="J181" s="102" t="s">
        <v>26</v>
      </c>
    </row>
    <row r="182" spans="1:10" ht="12" customHeight="1">
      <c r="A182" s="100" t="s">
        <v>40</v>
      </c>
      <c r="B182" s="107" t="s">
        <v>37</v>
      </c>
      <c r="C182" s="102" t="s">
        <v>42</v>
      </c>
      <c r="D182" s="103">
        <v>42810</v>
      </c>
      <c r="E182" s="103">
        <v>44205</v>
      </c>
      <c r="F182" s="104">
        <f t="shared" si="4"/>
        <v>89243600</v>
      </c>
      <c r="G182" s="105">
        <v>0</v>
      </c>
      <c r="H182" s="108">
        <v>13806.25</v>
      </c>
      <c r="I182" s="102" t="s">
        <v>25</v>
      </c>
      <c r="J182" s="102" t="s">
        <v>26</v>
      </c>
    </row>
    <row r="183" spans="1:10" ht="12" customHeight="1">
      <c r="A183" s="100" t="s">
        <v>39</v>
      </c>
      <c r="B183" s="107" t="s">
        <v>37</v>
      </c>
      <c r="C183" s="102" t="s">
        <v>38</v>
      </c>
      <c r="D183" s="103">
        <v>42810</v>
      </c>
      <c r="E183" s="103">
        <v>44205</v>
      </c>
      <c r="F183" s="104">
        <f t="shared" si="4"/>
        <v>2377524</v>
      </c>
      <c r="G183" s="105">
        <v>0</v>
      </c>
      <c r="H183" s="108">
        <v>367.81</v>
      </c>
      <c r="I183" s="102" t="s">
        <v>25</v>
      </c>
      <c r="J183" s="102" t="s">
        <v>26</v>
      </c>
    </row>
    <row r="184" spans="1:10" ht="12.95" customHeight="1">
      <c r="A184" s="100" t="s">
        <v>39</v>
      </c>
      <c r="B184" s="107" t="s">
        <v>37</v>
      </c>
      <c r="C184" s="102" t="s">
        <v>38</v>
      </c>
      <c r="D184" s="103">
        <v>42810</v>
      </c>
      <c r="E184" s="103">
        <v>44205</v>
      </c>
      <c r="F184" s="104">
        <f t="shared" si="4"/>
        <v>3027608</v>
      </c>
      <c r="G184" s="105">
        <v>0</v>
      </c>
      <c r="H184" s="108">
        <v>468.38</v>
      </c>
      <c r="I184" s="102" t="s">
        <v>25</v>
      </c>
      <c r="J184" s="102" t="s">
        <v>26</v>
      </c>
    </row>
    <row r="185" spans="1:10" ht="12.95" customHeight="1">
      <c r="A185" s="100" t="s">
        <v>40</v>
      </c>
      <c r="B185" s="107" t="s">
        <v>37</v>
      </c>
      <c r="C185" s="102" t="s">
        <v>38</v>
      </c>
      <c r="D185" s="103">
        <v>42810</v>
      </c>
      <c r="E185" s="103">
        <v>44205</v>
      </c>
      <c r="F185" s="104">
        <f t="shared" si="4"/>
        <v>2983782</v>
      </c>
      <c r="G185" s="105">
        <v>0</v>
      </c>
      <c r="H185" s="108">
        <v>461.6</v>
      </c>
      <c r="I185" s="102" t="s">
        <v>25</v>
      </c>
      <c r="J185" s="102" t="s">
        <v>26</v>
      </c>
    </row>
    <row r="186" spans="1:10" ht="12.95" customHeight="1">
      <c r="A186" s="100" t="s">
        <v>40</v>
      </c>
      <c r="B186" s="107" t="s">
        <v>37</v>
      </c>
      <c r="C186" s="102" t="s">
        <v>38</v>
      </c>
      <c r="D186" s="103">
        <v>42810</v>
      </c>
      <c r="E186" s="103">
        <v>44205</v>
      </c>
      <c r="F186" s="104">
        <f t="shared" si="4"/>
        <v>2983782</v>
      </c>
      <c r="G186" s="105">
        <v>0</v>
      </c>
      <c r="H186" s="108">
        <v>461.6</v>
      </c>
      <c r="I186" s="102" t="s">
        <v>25</v>
      </c>
      <c r="J186" s="102" t="s">
        <v>26</v>
      </c>
    </row>
    <row r="187" spans="1:10" ht="12.95" customHeight="1">
      <c r="A187" s="100" t="s">
        <v>40</v>
      </c>
      <c r="B187" s="107" t="s">
        <v>37</v>
      </c>
      <c r="C187" s="102" t="s">
        <v>38</v>
      </c>
      <c r="D187" s="103">
        <v>42810</v>
      </c>
      <c r="E187" s="103">
        <v>44205</v>
      </c>
      <c r="F187" s="104">
        <f t="shared" si="4"/>
        <v>2603828</v>
      </c>
      <c r="G187" s="105">
        <v>0</v>
      </c>
      <c r="H187" s="108">
        <v>402.82</v>
      </c>
      <c r="I187" s="102" t="s">
        <v>25</v>
      </c>
      <c r="J187" s="102" t="s">
        <v>26</v>
      </c>
    </row>
    <row r="188" spans="1:10" ht="12.95" customHeight="1">
      <c r="A188" s="112" t="s">
        <v>41</v>
      </c>
      <c r="B188" s="113" t="s">
        <v>37</v>
      </c>
      <c r="C188" s="76" t="s">
        <v>42</v>
      </c>
      <c r="D188" s="77">
        <v>42828</v>
      </c>
      <c r="E188" s="77">
        <v>44241</v>
      </c>
      <c r="F188" s="114">
        <f t="shared" si="4"/>
        <v>90577576</v>
      </c>
      <c r="G188" s="115">
        <v>0</v>
      </c>
      <c r="H188" s="116">
        <v>14012.62</v>
      </c>
      <c r="I188" s="76" t="s">
        <v>25</v>
      </c>
      <c r="J188" s="76" t="s">
        <v>26</v>
      </c>
    </row>
    <row r="189" spans="1:10" ht="12.95" customHeight="1">
      <c r="A189" s="117" t="s">
        <v>41</v>
      </c>
      <c r="B189" s="118" t="s">
        <v>37</v>
      </c>
      <c r="C189" s="119" t="s">
        <v>38</v>
      </c>
      <c r="D189" s="120">
        <v>42828</v>
      </c>
      <c r="E189" s="120">
        <v>44241</v>
      </c>
      <c r="F189" s="121">
        <f t="shared" si="4"/>
        <v>2642742</v>
      </c>
      <c r="G189" s="122">
        <v>0</v>
      </c>
      <c r="H189" s="123">
        <v>408.84</v>
      </c>
      <c r="I189" s="119" t="s">
        <v>25</v>
      </c>
      <c r="J189" s="119" t="s">
        <v>26</v>
      </c>
    </row>
    <row r="190" spans="1:10" ht="12.95" customHeight="1">
      <c r="A190" s="100" t="s">
        <v>36</v>
      </c>
      <c r="B190" s="107" t="s">
        <v>37</v>
      </c>
      <c r="C190" s="102" t="s">
        <v>42</v>
      </c>
      <c r="D190" s="103">
        <v>42810</v>
      </c>
      <c r="E190" s="103">
        <v>44378</v>
      </c>
      <c r="F190" s="104">
        <f t="shared" si="4"/>
        <v>153238816</v>
      </c>
      <c r="G190" s="105">
        <v>0</v>
      </c>
      <c r="H190" s="108">
        <v>23706.5</v>
      </c>
      <c r="I190" s="102" t="s">
        <v>25</v>
      </c>
      <c r="J190" s="102" t="s">
        <v>26</v>
      </c>
    </row>
    <row r="191" spans="1:10" ht="12.95" customHeight="1">
      <c r="A191" s="100" t="s">
        <v>36</v>
      </c>
      <c r="B191" s="107" t="s">
        <v>37</v>
      </c>
      <c r="C191" s="102" t="s">
        <v>38</v>
      </c>
      <c r="D191" s="103">
        <v>42810</v>
      </c>
      <c r="E191" s="103">
        <v>44378</v>
      </c>
      <c r="F191" s="104">
        <f t="shared" si="4"/>
        <v>2980680</v>
      </c>
      <c r="G191" s="105">
        <v>0</v>
      </c>
      <c r="H191" s="108">
        <v>461.12</v>
      </c>
      <c r="I191" s="102" t="s">
        <v>25</v>
      </c>
      <c r="J191" s="102" t="s">
        <v>26</v>
      </c>
    </row>
    <row r="192" spans="1:10" ht="12.95" customHeight="1">
      <c r="A192" s="100" t="s">
        <v>36</v>
      </c>
      <c r="B192" s="107" t="s">
        <v>37</v>
      </c>
      <c r="C192" s="102" t="s">
        <v>42</v>
      </c>
      <c r="D192" s="103">
        <v>42810</v>
      </c>
      <c r="E192" s="103">
        <v>44379</v>
      </c>
      <c r="F192" s="104">
        <f t="shared" si="4"/>
        <v>140794259</v>
      </c>
      <c r="G192" s="105">
        <v>0</v>
      </c>
      <c r="H192" s="108">
        <v>21781.29</v>
      </c>
      <c r="I192" s="102" t="s">
        <v>25</v>
      </c>
      <c r="J192" s="102" t="s">
        <v>26</v>
      </c>
    </row>
    <row r="193" spans="1:10" ht="12.95" customHeight="1">
      <c r="A193" s="100" t="s">
        <v>36</v>
      </c>
      <c r="B193" s="107" t="s">
        <v>37</v>
      </c>
      <c r="C193" s="102" t="s">
        <v>38</v>
      </c>
      <c r="D193" s="103">
        <v>42810</v>
      </c>
      <c r="E193" s="103">
        <v>44379</v>
      </c>
      <c r="F193" s="104">
        <f t="shared" si="4"/>
        <v>2738603</v>
      </c>
      <c r="G193" s="105">
        <v>0</v>
      </c>
      <c r="H193" s="108">
        <v>423.67</v>
      </c>
      <c r="I193" s="102" t="s">
        <v>25</v>
      </c>
      <c r="J193" s="102" t="s">
        <v>26</v>
      </c>
    </row>
    <row r="194" spans="1:10" ht="12.95" customHeight="1">
      <c r="A194" s="100" t="s">
        <v>36</v>
      </c>
      <c r="B194" s="107" t="s">
        <v>37</v>
      </c>
      <c r="C194" s="102" t="s">
        <v>42</v>
      </c>
      <c r="D194" s="103">
        <v>42810</v>
      </c>
      <c r="E194" s="103">
        <v>44380</v>
      </c>
      <c r="F194" s="104">
        <f t="shared" si="4"/>
        <v>152984134</v>
      </c>
      <c r="G194" s="105">
        <v>0</v>
      </c>
      <c r="H194" s="108">
        <v>23667.1</v>
      </c>
      <c r="I194" s="102" t="s">
        <v>25</v>
      </c>
      <c r="J194" s="102" t="s">
        <v>26</v>
      </c>
    </row>
    <row r="195" spans="1:10" ht="12.95" customHeight="1">
      <c r="A195" s="100" t="s">
        <v>36</v>
      </c>
      <c r="B195" s="107" t="s">
        <v>37</v>
      </c>
      <c r="C195" s="102" t="s">
        <v>38</v>
      </c>
      <c r="D195" s="103">
        <v>42810</v>
      </c>
      <c r="E195" s="103">
        <v>44380</v>
      </c>
      <c r="F195" s="104">
        <f t="shared" si="4"/>
        <v>2975702</v>
      </c>
      <c r="G195" s="105">
        <v>0</v>
      </c>
      <c r="H195" s="108">
        <v>460.35</v>
      </c>
      <c r="I195" s="102" t="s">
        <v>25</v>
      </c>
      <c r="J195" s="102" t="s">
        <v>26</v>
      </c>
    </row>
    <row r="196" spans="1:10" ht="12.95" customHeight="1">
      <c r="A196" s="100" t="s">
        <v>36</v>
      </c>
      <c r="B196" s="107" t="s">
        <v>37</v>
      </c>
      <c r="C196" s="102" t="s">
        <v>42</v>
      </c>
      <c r="D196" s="103">
        <v>42810</v>
      </c>
      <c r="E196" s="103">
        <v>44381</v>
      </c>
      <c r="F196" s="104">
        <f t="shared" si="4"/>
        <v>36127490</v>
      </c>
      <c r="G196" s="105">
        <v>0</v>
      </c>
      <c r="H196" s="108">
        <v>5589.03</v>
      </c>
      <c r="I196" s="102" t="s">
        <v>25</v>
      </c>
      <c r="J196" s="102" t="s">
        <v>26</v>
      </c>
    </row>
    <row r="197" spans="1:10" ht="12" customHeight="1">
      <c r="A197" s="100" t="s">
        <v>36</v>
      </c>
      <c r="B197" s="107" t="s">
        <v>37</v>
      </c>
      <c r="C197" s="102" t="s">
        <v>42</v>
      </c>
      <c r="D197" s="103">
        <v>42810</v>
      </c>
      <c r="E197" s="103">
        <v>44381</v>
      </c>
      <c r="F197" s="104">
        <f t="shared" si="4"/>
        <v>140794259</v>
      </c>
      <c r="G197" s="105">
        <v>0</v>
      </c>
      <c r="H197" s="108">
        <v>21781.29</v>
      </c>
      <c r="I197" s="102" t="s">
        <v>25</v>
      </c>
      <c r="J197" s="102" t="s">
        <v>26</v>
      </c>
    </row>
    <row r="198" spans="1:10" ht="12" customHeight="1">
      <c r="A198" s="100" t="s">
        <v>36</v>
      </c>
      <c r="B198" s="107" t="s">
        <v>37</v>
      </c>
      <c r="C198" s="102" t="s">
        <v>38</v>
      </c>
      <c r="D198" s="103">
        <v>42810</v>
      </c>
      <c r="E198" s="103">
        <v>44381</v>
      </c>
      <c r="F198" s="104">
        <f t="shared" si="4"/>
        <v>702701</v>
      </c>
      <c r="G198" s="105">
        <v>0</v>
      </c>
      <c r="H198" s="108">
        <v>108.71</v>
      </c>
      <c r="I198" s="102" t="s">
        <v>25</v>
      </c>
      <c r="J198" s="102" t="s">
        <v>26</v>
      </c>
    </row>
    <row r="199" spans="1:10" ht="12" customHeight="1">
      <c r="A199" s="100" t="s">
        <v>36</v>
      </c>
      <c r="B199" s="107" t="s">
        <v>37</v>
      </c>
      <c r="C199" s="102" t="s">
        <v>38</v>
      </c>
      <c r="D199" s="103">
        <v>42810</v>
      </c>
      <c r="E199" s="103">
        <v>44381</v>
      </c>
      <c r="F199" s="104">
        <f t="shared" si="4"/>
        <v>2738603</v>
      </c>
      <c r="G199" s="105">
        <v>0</v>
      </c>
      <c r="H199" s="108">
        <v>423.67</v>
      </c>
      <c r="I199" s="102" t="s">
        <v>25</v>
      </c>
      <c r="J199" s="102" t="s">
        <v>26</v>
      </c>
    </row>
    <row r="200" spans="1:10" ht="12" customHeight="1">
      <c r="A200" s="100" t="s">
        <v>39</v>
      </c>
      <c r="B200" s="107" t="s">
        <v>37</v>
      </c>
      <c r="C200" s="102" t="s">
        <v>42</v>
      </c>
      <c r="D200" s="103">
        <v>42810</v>
      </c>
      <c r="E200" s="103">
        <v>44385</v>
      </c>
      <c r="F200" s="104">
        <f t="shared" si="4"/>
        <v>81488416</v>
      </c>
      <c r="G200" s="105">
        <v>0</v>
      </c>
      <c r="H200" s="108">
        <v>12606.5</v>
      </c>
      <c r="I200" s="102" t="s">
        <v>25</v>
      </c>
      <c r="J200" s="102" t="s">
        <v>26</v>
      </c>
    </row>
    <row r="201" spans="1:10" ht="12" customHeight="1">
      <c r="A201" s="100" t="s">
        <v>39</v>
      </c>
      <c r="B201" s="107" t="s">
        <v>37</v>
      </c>
      <c r="C201" s="102" t="s">
        <v>42</v>
      </c>
      <c r="D201" s="103">
        <v>42810</v>
      </c>
      <c r="E201" s="103">
        <v>44385</v>
      </c>
      <c r="F201" s="104">
        <f t="shared" si="4"/>
        <v>103768725</v>
      </c>
      <c r="G201" s="105">
        <v>0</v>
      </c>
      <c r="H201" s="108">
        <v>16053.33</v>
      </c>
      <c r="I201" s="102" t="s">
        <v>25</v>
      </c>
      <c r="J201" s="102" t="s">
        <v>26</v>
      </c>
    </row>
    <row r="202" spans="1:10" ht="12" customHeight="1">
      <c r="A202" s="100" t="s">
        <v>40</v>
      </c>
      <c r="B202" s="107" t="s">
        <v>37</v>
      </c>
      <c r="C202" s="102" t="s">
        <v>42</v>
      </c>
      <c r="D202" s="103">
        <v>42810</v>
      </c>
      <c r="E202" s="103">
        <v>44385</v>
      </c>
      <c r="F202" s="104">
        <f t="shared" si="4"/>
        <v>102267267</v>
      </c>
      <c r="G202" s="105">
        <v>0</v>
      </c>
      <c r="H202" s="108">
        <v>15821.05</v>
      </c>
      <c r="I202" s="102" t="s">
        <v>25</v>
      </c>
      <c r="J202" s="102" t="s">
        <v>26</v>
      </c>
    </row>
    <row r="203" spans="1:10" ht="12" customHeight="1">
      <c r="A203" s="100" t="s">
        <v>40</v>
      </c>
      <c r="B203" s="107" t="s">
        <v>37</v>
      </c>
      <c r="C203" s="102" t="s">
        <v>42</v>
      </c>
      <c r="D203" s="103">
        <v>42810</v>
      </c>
      <c r="E203" s="103">
        <v>44385</v>
      </c>
      <c r="F203" s="104">
        <f t="shared" si="4"/>
        <v>102267267</v>
      </c>
      <c r="G203" s="105">
        <v>0</v>
      </c>
      <c r="H203" s="108">
        <v>15821.05</v>
      </c>
      <c r="I203" s="102" t="s">
        <v>25</v>
      </c>
      <c r="J203" s="102" t="s">
        <v>26</v>
      </c>
    </row>
    <row r="204" spans="1:10" ht="12" customHeight="1">
      <c r="A204" s="100" t="s">
        <v>40</v>
      </c>
      <c r="B204" s="107" t="s">
        <v>37</v>
      </c>
      <c r="C204" s="102" t="s">
        <v>42</v>
      </c>
      <c r="D204" s="103">
        <v>42810</v>
      </c>
      <c r="E204" s="103">
        <v>44385</v>
      </c>
      <c r="F204" s="104">
        <f t="shared" si="4"/>
        <v>89243600</v>
      </c>
      <c r="G204" s="105">
        <v>0</v>
      </c>
      <c r="H204" s="108">
        <v>13806.25</v>
      </c>
      <c r="I204" s="102" t="s">
        <v>25</v>
      </c>
      <c r="J204" s="102" t="s">
        <v>26</v>
      </c>
    </row>
    <row r="205" spans="1:10" ht="12" customHeight="1">
      <c r="A205" s="100" t="s">
        <v>39</v>
      </c>
      <c r="B205" s="107" t="s">
        <v>37</v>
      </c>
      <c r="C205" s="102" t="s">
        <v>38</v>
      </c>
      <c r="D205" s="103">
        <v>42810</v>
      </c>
      <c r="E205" s="103">
        <v>44385</v>
      </c>
      <c r="F205" s="104">
        <f t="shared" si="4"/>
        <v>1585037</v>
      </c>
      <c r="G205" s="105">
        <v>0</v>
      </c>
      <c r="H205" s="108">
        <v>245.21</v>
      </c>
      <c r="I205" s="102" t="s">
        <v>25</v>
      </c>
      <c r="J205" s="102" t="s">
        <v>26</v>
      </c>
    </row>
    <row r="206" spans="1:10" ht="12" customHeight="1">
      <c r="A206" s="100" t="s">
        <v>39</v>
      </c>
      <c r="B206" s="107" t="s">
        <v>37</v>
      </c>
      <c r="C206" s="102" t="s">
        <v>38</v>
      </c>
      <c r="D206" s="103">
        <v>42810</v>
      </c>
      <c r="E206" s="103">
        <v>44385</v>
      </c>
      <c r="F206" s="104">
        <f t="shared" si="4"/>
        <v>2018384</v>
      </c>
      <c r="G206" s="105">
        <v>0</v>
      </c>
      <c r="H206" s="108">
        <v>312.25</v>
      </c>
      <c r="I206" s="102" t="s">
        <v>25</v>
      </c>
      <c r="J206" s="102" t="s">
        <v>26</v>
      </c>
    </row>
    <row r="207" spans="1:10" ht="12" customHeight="1">
      <c r="A207" s="100" t="s">
        <v>40</v>
      </c>
      <c r="B207" s="107" t="s">
        <v>37</v>
      </c>
      <c r="C207" s="102" t="s">
        <v>38</v>
      </c>
      <c r="D207" s="103">
        <v>42810</v>
      </c>
      <c r="E207" s="103">
        <v>44385</v>
      </c>
      <c r="F207" s="104">
        <f t="shared" si="4"/>
        <v>1989231</v>
      </c>
      <c r="G207" s="105">
        <v>0</v>
      </c>
      <c r="H207" s="108">
        <v>307.74</v>
      </c>
      <c r="I207" s="102" t="s">
        <v>25</v>
      </c>
      <c r="J207" s="102" t="s">
        <v>26</v>
      </c>
    </row>
    <row r="208" spans="1:10" ht="12" customHeight="1">
      <c r="A208" s="100" t="s">
        <v>40</v>
      </c>
      <c r="B208" s="107" t="s">
        <v>37</v>
      </c>
      <c r="C208" s="102" t="s">
        <v>38</v>
      </c>
      <c r="D208" s="103">
        <v>42810</v>
      </c>
      <c r="E208" s="103">
        <v>44385</v>
      </c>
      <c r="F208" s="104">
        <f t="shared" si="4"/>
        <v>1989231</v>
      </c>
      <c r="G208" s="105">
        <v>0</v>
      </c>
      <c r="H208" s="108">
        <v>307.74</v>
      </c>
      <c r="I208" s="102" t="s">
        <v>25</v>
      </c>
      <c r="J208" s="102" t="s">
        <v>26</v>
      </c>
    </row>
    <row r="209" spans="1:10" ht="12" customHeight="1">
      <c r="A209" s="100" t="s">
        <v>40</v>
      </c>
      <c r="B209" s="107" t="s">
        <v>37</v>
      </c>
      <c r="C209" s="102" t="s">
        <v>38</v>
      </c>
      <c r="D209" s="103">
        <v>42810</v>
      </c>
      <c r="E209" s="103">
        <v>44385</v>
      </c>
      <c r="F209" s="104">
        <f t="shared" si="4"/>
        <v>1735907</v>
      </c>
      <c r="G209" s="105">
        <v>0</v>
      </c>
      <c r="H209" s="108">
        <v>268.55</v>
      </c>
      <c r="I209" s="102" t="s">
        <v>25</v>
      </c>
      <c r="J209" s="102" t="s">
        <v>26</v>
      </c>
    </row>
    <row r="210" spans="1:10" ht="12" customHeight="1">
      <c r="A210" s="100" t="s">
        <v>41</v>
      </c>
      <c r="B210" s="107" t="s">
        <v>37</v>
      </c>
      <c r="C210" s="102" t="s">
        <v>42</v>
      </c>
      <c r="D210" s="103">
        <v>42828</v>
      </c>
      <c r="E210" s="103">
        <v>44421</v>
      </c>
      <c r="F210" s="104">
        <f t="shared" si="4"/>
        <v>90577576</v>
      </c>
      <c r="G210" s="105">
        <v>0</v>
      </c>
      <c r="H210" s="108">
        <v>14012.62</v>
      </c>
      <c r="I210" s="102" t="s">
        <v>25</v>
      </c>
      <c r="J210" s="102" t="s">
        <v>26</v>
      </c>
    </row>
    <row r="211" spans="1:10" ht="12" customHeight="1">
      <c r="A211" s="100" t="s">
        <v>41</v>
      </c>
      <c r="B211" s="107" t="s">
        <v>37</v>
      </c>
      <c r="C211" s="102" t="s">
        <v>38</v>
      </c>
      <c r="D211" s="103">
        <v>42828</v>
      </c>
      <c r="E211" s="103">
        <v>44421</v>
      </c>
      <c r="F211" s="104">
        <f t="shared" si="4"/>
        <v>1761828</v>
      </c>
      <c r="G211" s="105">
        <v>0</v>
      </c>
      <c r="H211" s="108">
        <v>272.56</v>
      </c>
      <c r="I211" s="102" t="s">
        <v>25</v>
      </c>
      <c r="J211" s="102" t="s">
        <v>26</v>
      </c>
    </row>
    <row r="212" spans="1:10" ht="12" customHeight="1">
      <c r="A212" s="100" t="s">
        <v>36</v>
      </c>
      <c r="B212" s="107" t="s">
        <v>37</v>
      </c>
      <c r="C212" s="102" t="s">
        <v>42</v>
      </c>
      <c r="D212" s="103">
        <v>42810</v>
      </c>
      <c r="E212" s="103">
        <v>44558</v>
      </c>
      <c r="F212" s="104">
        <f t="shared" ref="F212:F233" si="5">ROUND(+G212+H212*$C$4,0)</f>
        <v>153239075</v>
      </c>
      <c r="G212" s="105">
        <v>0</v>
      </c>
      <c r="H212" s="108">
        <v>23706.54</v>
      </c>
      <c r="I212" s="102" t="s">
        <v>25</v>
      </c>
      <c r="J212" s="102" t="s">
        <v>26</v>
      </c>
    </row>
    <row r="213" spans="1:10" ht="12" customHeight="1">
      <c r="A213" s="100" t="s">
        <v>36</v>
      </c>
      <c r="B213" s="107" t="s">
        <v>37</v>
      </c>
      <c r="C213" s="102" t="s">
        <v>38</v>
      </c>
      <c r="D213" s="103">
        <v>42810</v>
      </c>
      <c r="E213" s="103">
        <v>44558</v>
      </c>
      <c r="F213" s="104">
        <f t="shared" si="5"/>
        <v>1490340</v>
      </c>
      <c r="G213" s="105">
        <v>0</v>
      </c>
      <c r="H213" s="108">
        <v>230.56</v>
      </c>
      <c r="I213" s="102" t="s">
        <v>25</v>
      </c>
      <c r="J213" s="102" t="s">
        <v>26</v>
      </c>
    </row>
    <row r="214" spans="1:10" ht="12" customHeight="1">
      <c r="A214" s="100" t="s">
        <v>36</v>
      </c>
      <c r="B214" s="107" t="s">
        <v>37</v>
      </c>
      <c r="C214" s="102" t="s">
        <v>42</v>
      </c>
      <c r="D214" s="103">
        <v>42810</v>
      </c>
      <c r="E214" s="103">
        <v>44559</v>
      </c>
      <c r="F214" s="104">
        <f t="shared" si="5"/>
        <v>140793935</v>
      </c>
      <c r="G214" s="105">
        <v>0</v>
      </c>
      <c r="H214" s="108">
        <v>21781.24</v>
      </c>
      <c r="I214" s="102" t="s">
        <v>25</v>
      </c>
      <c r="J214" s="102" t="s">
        <v>26</v>
      </c>
    </row>
    <row r="215" spans="1:10" ht="12" customHeight="1">
      <c r="A215" s="100" t="s">
        <v>36</v>
      </c>
      <c r="B215" s="107" t="s">
        <v>37</v>
      </c>
      <c r="C215" s="102" t="s">
        <v>38</v>
      </c>
      <c r="D215" s="103">
        <v>42810</v>
      </c>
      <c r="E215" s="103">
        <v>44559</v>
      </c>
      <c r="F215" s="104">
        <f t="shared" si="5"/>
        <v>1369269</v>
      </c>
      <c r="G215" s="105">
        <v>0</v>
      </c>
      <c r="H215" s="108">
        <v>211.83</v>
      </c>
      <c r="I215" s="102" t="s">
        <v>25</v>
      </c>
      <c r="J215" s="102" t="s">
        <v>26</v>
      </c>
    </row>
    <row r="216" spans="1:10" ht="12" customHeight="1">
      <c r="A216" s="100" t="s">
        <v>36</v>
      </c>
      <c r="B216" s="107" t="s">
        <v>37</v>
      </c>
      <c r="C216" s="102" t="s">
        <v>42</v>
      </c>
      <c r="D216" s="103">
        <v>42810</v>
      </c>
      <c r="E216" s="103">
        <v>44560</v>
      </c>
      <c r="F216" s="104">
        <f t="shared" si="5"/>
        <v>152984070</v>
      </c>
      <c r="G216" s="105">
        <v>0</v>
      </c>
      <c r="H216" s="108">
        <v>23667.09</v>
      </c>
      <c r="I216" s="102" t="s">
        <v>25</v>
      </c>
      <c r="J216" s="102" t="s">
        <v>26</v>
      </c>
    </row>
    <row r="217" spans="1:10" ht="12" customHeight="1">
      <c r="A217" s="100" t="s">
        <v>36</v>
      </c>
      <c r="B217" s="107" t="s">
        <v>37</v>
      </c>
      <c r="C217" s="102" t="s">
        <v>42</v>
      </c>
      <c r="D217" s="103">
        <v>42810</v>
      </c>
      <c r="E217" s="103">
        <v>44561</v>
      </c>
      <c r="F217" s="104">
        <f t="shared" si="5"/>
        <v>36127748</v>
      </c>
      <c r="G217" s="105">
        <v>0</v>
      </c>
      <c r="H217" s="108">
        <v>5589.07</v>
      </c>
      <c r="I217" s="102" t="s">
        <v>25</v>
      </c>
      <c r="J217" s="102" t="s">
        <v>26</v>
      </c>
    </row>
    <row r="218" spans="1:10" ht="12" customHeight="1">
      <c r="A218" s="100" t="s">
        <v>36</v>
      </c>
      <c r="B218" s="107" t="s">
        <v>37</v>
      </c>
      <c r="C218" s="102" t="s">
        <v>42</v>
      </c>
      <c r="D218" s="103">
        <v>42810</v>
      </c>
      <c r="E218" s="103">
        <v>44561</v>
      </c>
      <c r="F218" s="104">
        <f t="shared" si="5"/>
        <v>140793935</v>
      </c>
      <c r="G218" s="105">
        <v>0</v>
      </c>
      <c r="H218" s="108">
        <v>21781.24</v>
      </c>
      <c r="I218" s="102" t="s">
        <v>25</v>
      </c>
      <c r="J218" s="102" t="s">
        <v>26</v>
      </c>
    </row>
    <row r="219" spans="1:10" ht="12" customHeight="1">
      <c r="A219" s="100" t="s">
        <v>36</v>
      </c>
      <c r="B219" s="107" t="s">
        <v>37</v>
      </c>
      <c r="C219" s="102" t="s">
        <v>38</v>
      </c>
      <c r="D219" s="103">
        <v>42810</v>
      </c>
      <c r="E219" s="103">
        <v>44561</v>
      </c>
      <c r="F219" s="104">
        <f t="shared" si="5"/>
        <v>1487819</v>
      </c>
      <c r="G219" s="105">
        <v>0</v>
      </c>
      <c r="H219" s="108">
        <v>230.17</v>
      </c>
      <c r="I219" s="102" t="s">
        <v>25</v>
      </c>
      <c r="J219" s="102" t="s">
        <v>26</v>
      </c>
    </row>
    <row r="220" spans="1:10" ht="12" customHeight="1">
      <c r="A220" s="100" t="s">
        <v>36</v>
      </c>
      <c r="B220" s="107" t="s">
        <v>37</v>
      </c>
      <c r="C220" s="102" t="s">
        <v>38</v>
      </c>
      <c r="D220" s="103">
        <v>42810</v>
      </c>
      <c r="E220" s="103">
        <v>44561</v>
      </c>
      <c r="F220" s="104">
        <f t="shared" si="5"/>
        <v>351383</v>
      </c>
      <c r="G220" s="105">
        <v>0</v>
      </c>
      <c r="H220" s="108">
        <v>54.36</v>
      </c>
      <c r="I220" s="102" t="s">
        <v>25</v>
      </c>
      <c r="J220" s="102" t="s">
        <v>26</v>
      </c>
    </row>
    <row r="221" spans="1:10" ht="12" customHeight="1">
      <c r="A221" s="100" t="s">
        <v>36</v>
      </c>
      <c r="B221" s="107" t="s">
        <v>37</v>
      </c>
      <c r="C221" s="102" t="s">
        <v>38</v>
      </c>
      <c r="D221" s="103">
        <v>42810</v>
      </c>
      <c r="E221" s="103">
        <v>44561</v>
      </c>
      <c r="F221" s="104">
        <f t="shared" si="5"/>
        <v>1369269</v>
      </c>
      <c r="G221" s="105">
        <v>0</v>
      </c>
      <c r="H221" s="108">
        <v>211.83</v>
      </c>
      <c r="I221" s="102" t="s">
        <v>25</v>
      </c>
      <c r="J221" s="102" t="s">
        <v>26</v>
      </c>
    </row>
    <row r="222" spans="1:10" ht="12" customHeight="1">
      <c r="A222" s="100" t="s">
        <v>39</v>
      </c>
      <c r="B222" s="107" t="s">
        <v>37</v>
      </c>
      <c r="C222" s="102" t="s">
        <v>42</v>
      </c>
      <c r="D222" s="103">
        <v>42810</v>
      </c>
      <c r="E222" s="103">
        <v>44565</v>
      </c>
      <c r="F222" s="104">
        <f t="shared" si="5"/>
        <v>81488093</v>
      </c>
      <c r="G222" s="105">
        <v>0</v>
      </c>
      <c r="H222" s="108">
        <v>12606.45</v>
      </c>
      <c r="I222" s="102" t="s">
        <v>25</v>
      </c>
      <c r="J222" s="102" t="s">
        <v>26</v>
      </c>
    </row>
    <row r="223" spans="1:10" ht="12" customHeight="1">
      <c r="A223" s="100" t="s">
        <v>39</v>
      </c>
      <c r="B223" s="107" t="s">
        <v>37</v>
      </c>
      <c r="C223" s="102" t="s">
        <v>42</v>
      </c>
      <c r="D223" s="103">
        <v>42810</v>
      </c>
      <c r="E223" s="103">
        <v>44565</v>
      </c>
      <c r="F223" s="104">
        <f t="shared" si="5"/>
        <v>103768402</v>
      </c>
      <c r="G223" s="105">
        <v>0</v>
      </c>
      <c r="H223" s="108">
        <v>16053.28</v>
      </c>
      <c r="I223" s="102" t="s">
        <v>25</v>
      </c>
      <c r="J223" s="102" t="s">
        <v>26</v>
      </c>
    </row>
    <row r="224" spans="1:10" ht="12" customHeight="1">
      <c r="A224" s="100" t="s">
        <v>40</v>
      </c>
      <c r="B224" s="107" t="s">
        <v>37</v>
      </c>
      <c r="C224" s="102" t="s">
        <v>42</v>
      </c>
      <c r="D224" s="103">
        <v>42810</v>
      </c>
      <c r="E224" s="103">
        <v>44565</v>
      </c>
      <c r="F224" s="104">
        <f t="shared" si="5"/>
        <v>102267461</v>
      </c>
      <c r="G224" s="105">
        <v>0</v>
      </c>
      <c r="H224" s="108">
        <v>15821.08</v>
      </c>
      <c r="I224" s="102" t="s">
        <v>25</v>
      </c>
      <c r="J224" s="102" t="s">
        <v>26</v>
      </c>
    </row>
    <row r="225" spans="1:10" ht="12" customHeight="1">
      <c r="A225" s="100" t="s">
        <v>40</v>
      </c>
      <c r="B225" s="107" t="s">
        <v>37</v>
      </c>
      <c r="C225" s="102" t="s">
        <v>42</v>
      </c>
      <c r="D225" s="103">
        <v>42810</v>
      </c>
      <c r="E225" s="103">
        <v>44565</v>
      </c>
      <c r="F225" s="104">
        <f t="shared" si="5"/>
        <v>102267461</v>
      </c>
      <c r="G225" s="105">
        <v>0</v>
      </c>
      <c r="H225" s="108">
        <v>15821.08</v>
      </c>
      <c r="I225" s="102" t="s">
        <v>25</v>
      </c>
      <c r="J225" s="102" t="s">
        <v>26</v>
      </c>
    </row>
    <row r="226" spans="1:10" ht="12" customHeight="1">
      <c r="A226" s="100" t="s">
        <v>40</v>
      </c>
      <c r="B226" s="107" t="s">
        <v>37</v>
      </c>
      <c r="C226" s="102" t="s">
        <v>42</v>
      </c>
      <c r="D226" s="103">
        <v>42810</v>
      </c>
      <c r="E226" s="103">
        <v>44565</v>
      </c>
      <c r="F226" s="104">
        <f t="shared" si="5"/>
        <v>89243471</v>
      </c>
      <c r="G226" s="105">
        <v>0</v>
      </c>
      <c r="H226" s="108">
        <v>13806.23</v>
      </c>
      <c r="I226" s="102" t="s">
        <v>25</v>
      </c>
      <c r="J226" s="102" t="s">
        <v>26</v>
      </c>
    </row>
    <row r="227" spans="1:10" ht="12" customHeight="1">
      <c r="A227" s="100" t="s">
        <v>39</v>
      </c>
      <c r="B227" s="107" t="s">
        <v>37</v>
      </c>
      <c r="C227" s="102" t="s">
        <v>38</v>
      </c>
      <c r="D227" s="103">
        <v>42810</v>
      </c>
      <c r="E227" s="103">
        <v>44565</v>
      </c>
      <c r="F227" s="104">
        <f t="shared" si="5"/>
        <v>792486</v>
      </c>
      <c r="G227" s="105">
        <v>0</v>
      </c>
      <c r="H227" s="108">
        <v>122.6</v>
      </c>
      <c r="I227" s="102" t="s">
        <v>25</v>
      </c>
      <c r="J227" s="102" t="s">
        <v>26</v>
      </c>
    </row>
    <row r="228" spans="1:10" ht="12" customHeight="1">
      <c r="A228" s="100" t="s">
        <v>39</v>
      </c>
      <c r="B228" s="107" t="s">
        <v>37</v>
      </c>
      <c r="C228" s="102" t="s">
        <v>38</v>
      </c>
      <c r="D228" s="103">
        <v>42810</v>
      </c>
      <c r="E228" s="103">
        <v>44565</v>
      </c>
      <c r="F228" s="104">
        <f t="shared" si="5"/>
        <v>1009224</v>
      </c>
      <c r="G228" s="105">
        <v>0</v>
      </c>
      <c r="H228" s="108">
        <v>156.13</v>
      </c>
      <c r="I228" s="102" t="s">
        <v>25</v>
      </c>
      <c r="J228" s="102" t="s">
        <v>26</v>
      </c>
    </row>
    <row r="229" spans="1:10" ht="12" customHeight="1">
      <c r="A229" s="100" t="s">
        <v>40</v>
      </c>
      <c r="B229" s="107" t="s">
        <v>37</v>
      </c>
      <c r="C229" s="102" t="s">
        <v>38</v>
      </c>
      <c r="D229" s="103">
        <v>42810</v>
      </c>
      <c r="E229" s="103">
        <v>44565</v>
      </c>
      <c r="F229" s="104">
        <f t="shared" si="5"/>
        <v>994616</v>
      </c>
      <c r="G229" s="105">
        <v>0</v>
      </c>
      <c r="H229" s="108">
        <v>153.87</v>
      </c>
      <c r="I229" s="102" t="s">
        <v>25</v>
      </c>
      <c r="J229" s="102" t="s">
        <v>26</v>
      </c>
    </row>
    <row r="230" spans="1:10" ht="12" customHeight="1">
      <c r="A230" s="100" t="s">
        <v>40</v>
      </c>
      <c r="B230" s="107" t="s">
        <v>37</v>
      </c>
      <c r="C230" s="102" t="s">
        <v>38</v>
      </c>
      <c r="D230" s="103">
        <v>42810</v>
      </c>
      <c r="E230" s="103">
        <v>44565</v>
      </c>
      <c r="F230" s="104">
        <f t="shared" si="5"/>
        <v>994616</v>
      </c>
      <c r="G230" s="105">
        <v>0</v>
      </c>
      <c r="H230" s="108">
        <v>153.87</v>
      </c>
      <c r="I230" s="102" t="s">
        <v>25</v>
      </c>
      <c r="J230" s="102" t="s">
        <v>26</v>
      </c>
    </row>
    <row r="231" spans="1:10" ht="12" customHeight="1">
      <c r="A231" s="100" t="s">
        <v>40</v>
      </c>
      <c r="B231" s="107" t="s">
        <v>37</v>
      </c>
      <c r="C231" s="102" t="s">
        <v>38</v>
      </c>
      <c r="D231" s="103">
        <v>42810</v>
      </c>
      <c r="E231" s="103">
        <v>44565</v>
      </c>
      <c r="F231" s="104">
        <f t="shared" si="5"/>
        <v>867921</v>
      </c>
      <c r="G231" s="105">
        <v>0</v>
      </c>
      <c r="H231" s="108">
        <v>134.27000000000001</v>
      </c>
      <c r="I231" s="102" t="s">
        <v>25</v>
      </c>
      <c r="J231" s="102" t="s">
        <v>26</v>
      </c>
    </row>
    <row r="232" spans="1:10" ht="12" customHeight="1">
      <c r="A232" s="100" t="s">
        <v>41</v>
      </c>
      <c r="B232" s="107" t="s">
        <v>37</v>
      </c>
      <c r="C232" s="102" t="s">
        <v>42</v>
      </c>
      <c r="D232" s="103">
        <v>42828</v>
      </c>
      <c r="E232" s="103">
        <v>44601</v>
      </c>
      <c r="F232" s="104">
        <f t="shared" si="5"/>
        <v>90577576</v>
      </c>
      <c r="G232" s="105">
        <v>0</v>
      </c>
      <c r="H232" s="108">
        <v>14012.62</v>
      </c>
      <c r="I232" s="102" t="s">
        <v>25</v>
      </c>
      <c r="J232" s="102" t="s">
        <v>26</v>
      </c>
    </row>
    <row r="233" spans="1:10" ht="12" customHeight="1">
      <c r="A233" s="100" t="s">
        <v>41</v>
      </c>
      <c r="B233" s="107" t="s">
        <v>37</v>
      </c>
      <c r="C233" s="102" t="s">
        <v>38</v>
      </c>
      <c r="D233" s="103">
        <v>42828</v>
      </c>
      <c r="E233" s="103">
        <v>44601</v>
      </c>
      <c r="F233" s="104">
        <f t="shared" si="5"/>
        <v>880914</v>
      </c>
      <c r="G233" s="105">
        <v>0</v>
      </c>
      <c r="H233" s="108">
        <v>136.28</v>
      </c>
      <c r="I233" s="102" t="s">
        <v>25</v>
      </c>
      <c r="J233" s="102" t="s">
        <v>26</v>
      </c>
    </row>
    <row r="234" spans="1:10" ht="12" customHeight="1">
      <c r="A234" s="124"/>
      <c r="B234" s="125"/>
      <c r="C234" s="125"/>
      <c r="D234" s="126"/>
      <c r="E234" s="127" t="s">
        <v>63</v>
      </c>
      <c r="F234" s="128">
        <f>SUM(F131:F233)+11</f>
        <v>96814921605</v>
      </c>
      <c r="G234" s="128">
        <f>SUM(G131:G233)+2</f>
        <v>34701369864</v>
      </c>
      <c r="H234" s="80">
        <f>SUM(H131:H233)</f>
        <v>9609150.9399999939</v>
      </c>
      <c r="I234" s="76"/>
      <c r="J234" s="129"/>
    </row>
    <row r="235" spans="1:10" ht="12" customHeight="1">
      <c r="A235" s="130" t="s">
        <v>64</v>
      </c>
      <c r="B235" s="131"/>
      <c r="C235" s="132"/>
      <c r="D235" s="133"/>
      <c r="E235" s="134"/>
      <c r="F235" s="135">
        <f>ROUND(+G235+H235*$C$4,0)</f>
        <v>-6820896832</v>
      </c>
      <c r="G235" s="89">
        <v>0</v>
      </c>
      <c r="H235" s="136">
        <v>-1055213</v>
      </c>
      <c r="I235" s="37"/>
      <c r="J235" s="37"/>
    </row>
    <row r="236" spans="1:10" ht="12" customHeight="1">
      <c r="A236" s="137" t="s">
        <v>74</v>
      </c>
      <c r="B236" s="138"/>
      <c r="C236" s="139"/>
      <c r="D236" s="140"/>
      <c r="E236" s="141"/>
      <c r="F236" s="82">
        <f>ROUND(+G236+H236*$C$4,0)</f>
        <v>-4701369864</v>
      </c>
      <c r="G236" s="83">
        <v>-4701369864</v>
      </c>
      <c r="H236" s="84">
        <v>0</v>
      </c>
      <c r="I236" s="37"/>
      <c r="J236" s="37"/>
    </row>
    <row r="237" spans="1:10" ht="12" customHeight="1">
      <c r="A237" s="142" t="s">
        <v>75</v>
      </c>
      <c r="B237" s="142"/>
      <c r="C237" s="37"/>
      <c r="D237" s="33"/>
      <c r="E237" s="33"/>
      <c r="F237" s="143">
        <f>ROUND(+G237+H237*$C$4,0)</f>
        <v>-3244000000</v>
      </c>
      <c r="G237" s="144">
        <v>-3244000000</v>
      </c>
      <c r="H237" s="145">
        <v>0</v>
      </c>
      <c r="I237" s="37"/>
      <c r="J237" s="37"/>
    </row>
    <row r="238" spans="1:10" ht="12" customHeight="1">
      <c r="A238" s="398"/>
      <c r="B238" s="398"/>
      <c r="C238" s="398"/>
      <c r="D238" s="398"/>
      <c r="E238" s="146" t="s">
        <v>66</v>
      </c>
      <c r="F238" s="147">
        <f>SUM(F234:F237)</f>
        <v>82048654909</v>
      </c>
      <c r="G238" s="148">
        <f>SUM(G234:G237)</f>
        <v>26756000000</v>
      </c>
      <c r="H238" s="149">
        <f>SUM(H234:H237)</f>
        <v>8553937.9399999939</v>
      </c>
      <c r="I238" s="37"/>
      <c r="J238" s="37"/>
    </row>
    <row r="239" spans="1:10" ht="12" customHeight="1">
      <c r="A239" s="29" t="s">
        <v>76</v>
      </c>
      <c r="B239" s="142"/>
      <c r="C239" s="37"/>
      <c r="D239" s="33"/>
      <c r="E239" s="33"/>
      <c r="F239" s="150">
        <f>F238+F118</f>
        <v>363347008705</v>
      </c>
      <c r="G239" s="150">
        <f>G238+G118</f>
        <v>100373545676</v>
      </c>
      <c r="H239" s="151">
        <f>SUM(H118,H238)</f>
        <v>40682775.829999998</v>
      </c>
      <c r="I239" s="37"/>
      <c r="J239" s="37"/>
    </row>
    <row r="240" spans="1:10" ht="12" customHeight="1">
      <c r="A240" s="399" t="s">
        <v>77</v>
      </c>
      <c r="B240" s="399"/>
      <c r="C240" s="399"/>
      <c r="D240" s="399"/>
      <c r="E240" s="33"/>
      <c r="F240" s="153"/>
      <c r="G240" s="154"/>
      <c r="H240" s="36"/>
      <c r="I240" s="155"/>
      <c r="J240" s="37"/>
    </row>
    <row r="241" spans="1:10" ht="12" customHeight="1">
      <c r="A241" s="152"/>
      <c r="B241" s="152"/>
      <c r="C241" s="156"/>
      <c r="D241" s="157"/>
      <c r="E241" s="33"/>
      <c r="F241" s="18"/>
      <c r="H241" s="36"/>
      <c r="I241" s="158"/>
      <c r="J241" s="153"/>
    </row>
    <row r="242" spans="1:10" ht="12" customHeight="1">
      <c r="A242" s="159"/>
      <c r="B242" s="159"/>
      <c r="C242" s="159"/>
      <c r="D242" s="160"/>
      <c r="E242" s="33"/>
      <c r="H242" s="36"/>
      <c r="I242" s="37"/>
      <c r="J242" s="153"/>
    </row>
  </sheetData>
  <sortState ref="A9:AMK114">
    <sortCondition ref="B9:B114"/>
  </sortState>
  <mergeCells count="22">
    <mergeCell ref="G129:H129"/>
    <mergeCell ref="I129:I130"/>
    <mergeCell ref="J129:J130"/>
    <mergeCell ref="A238:D238"/>
    <mergeCell ref="A240:D240"/>
    <mergeCell ref="A117:E117"/>
    <mergeCell ref="A118:D118"/>
    <mergeCell ref="A129:A130"/>
    <mergeCell ref="B129:B130"/>
    <mergeCell ref="C129:C130"/>
    <mergeCell ref="D129:D130"/>
    <mergeCell ref="E129:E130"/>
    <mergeCell ref="E8:E9"/>
    <mergeCell ref="G8:H8"/>
    <mergeCell ref="I8:I9"/>
    <mergeCell ref="J8:J9"/>
    <mergeCell ref="A116:E116"/>
    <mergeCell ref="A2:B2"/>
    <mergeCell ref="A8:A9"/>
    <mergeCell ref="B8:B9"/>
    <mergeCell ref="C8:C9"/>
    <mergeCell ref="D8:D9"/>
  </mergeCells>
  <printOptions horizontalCentered="1"/>
  <pageMargins left="1.299212598425197" right="0.70866141732283472" top="1.5748031496062993" bottom="0.23622047244094491" header="0.31496062992125984" footer="0.47244094488188981"/>
  <pageSetup paperSize="14" scale="65" orientation="landscape" useFirstPageNumber="1" r:id="rId1"/>
  <headerFooter scaleWithDoc="0" alignWithMargins="0">
    <oddHeader>&amp;C&amp;G</oddHeader>
    <oddFooter>&amp;R&amp;P</oddFoot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5"/>
  <sheetViews>
    <sheetView topLeftCell="G800" zoomScale="95" zoomScaleNormal="95" workbookViewId="0">
      <selection activeCell="P820" sqref="P820"/>
    </sheetView>
  </sheetViews>
  <sheetFormatPr baseColWidth="10" defaultColWidth="9.140625" defaultRowHeight="12.75"/>
  <cols>
    <col min="1" max="1" width="19.28515625" style="322" customWidth="1"/>
    <col min="2" max="2" width="41.5703125" style="203" customWidth="1"/>
    <col min="3" max="3" width="27.28515625" style="204" customWidth="1"/>
    <col min="4" max="5" width="16" style="205" customWidth="1"/>
    <col min="6" max="6" width="17.42578125" style="206" customWidth="1"/>
    <col min="7" max="7" width="15.28515625" style="206" customWidth="1"/>
    <col min="8" max="8" width="14" style="207" customWidth="1"/>
    <col min="9" max="9" width="10.42578125" style="208" customWidth="1"/>
    <col min="10" max="10" width="12.7109375" style="209" customWidth="1"/>
    <col min="11" max="11" width="14.28515625" style="204" customWidth="1"/>
    <col min="12" max="12" width="16.140625" style="210" customWidth="1"/>
    <col min="13" max="16384" width="9.140625" style="212"/>
  </cols>
  <sheetData>
    <row r="1" spans="1:12" s="211" customFormat="1" ht="14.1" customHeight="1">
      <c r="A1" s="202" t="str">
        <f>+Índice!C3</f>
        <v>KUROSU &amp; CIA. S.A.</v>
      </c>
      <c r="B1" s="203"/>
      <c r="C1" s="204"/>
      <c r="D1" s="205"/>
      <c r="E1" s="205"/>
      <c r="F1" s="206"/>
      <c r="G1" s="206"/>
      <c r="H1" s="207"/>
      <c r="I1" s="208"/>
      <c r="J1" s="209"/>
      <c r="K1" s="204"/>
      <c r="L1" s="210"/>
    </row>
    <row r="2" spans="1:12" ht="14.1" customHeight="1">
      <c r="A2" s="202" t="str">
        <f>+Índice!A8&amp;Índice!B8</f>
        <v>2. Deudas Comerciales según Informe del Representante</v>
      </c>
      <c r="B2" s="202"/>
    </row>
    <row r="3" spans="1:12" ht="14.1" customHeight="1">
      <c r="A3" s="213" t="s">
        <v>78</v>
      </c>
      <c r="B3" s="202"/>
      <c r="C3" s="214">
        <f>Índice!C4</f>
        <v>43830</v>
      </c>
      <c r="D3" s="215"/>
    </row>
    <row r="4" spans="1:12" ht="14.1" customHeight="1">
      <c r="A4" s="213" t="s">
        <v>79</v>
      </c>
      <c r="B4" s="202"/>
      <c r="C4" s="216">
        <f>+Índice!C5</f>
        <v>6464</v>
      </c>
      <c r="D4" s="215"/>
    </row>
    <row r="5" spans="1:12" ht="14.1" customHeight="1">
      <c r="A5" s="213" t="s">
        <v>80</v>
      </c>
      <c r="B5" s="202"/>
      <c r="C5" s="216">
        <f>+Índice!C6</f>
        <v>7242</v>
      </c>
      <c r="D5" s="215"/>
    </row>
    <row r="6" spans="1:12" ht="14.1" customHeight="1">
      <c r="A6" s="202" t="s">
        <v>11</v>
      </c>
      <c r="D6" s="215"/>
    </row>
    <row r="7" spans="1:12" ht="12" customHeight="1">
      <c r="A7" s="404" t="s">
        <v>12</v>
      </c>
      <c r="B7" s="403" t="s">
        <v>81</v>
      </c>
      <c r="C7" s="403" t="s">
        <v>14</v>
      </c>
      <c r="D7" s="400" t="s">
        <v>82</v>
      </c>
      <c r="E7" s="400" t="s">
        <v>16</v>
      </c>
      <c r="F7" s="217" t="s">
        <v>17</v>
      </c>
      <c r="G7" s="402" t="s">
        <v>17</v>
      </c>
      <c r="H7" s="402"/>
      <c r="I7" s="402"/>
      <c r="J7" s="403" t="s">
        <v>18</v>
      </c>
      <c r="K7" s="403" t="s">
        <v>19</v>
      </c>
    </row>
    <row r="8" spans="1:12" ht="21.75" customHeight="1">
      <c r="A8" s="404"/>
      <c r="B8" s="403"/>
      <c r="C8" s="403"/>
      <c r="D8" s="400"/>
      <c r="E8" s="400"/>
      <c r="F8" s="218" t="s">
        <v>20</v>
      </c>
      <c r="G8" s="219" t="s">
        <v>21</v>
      </c>
      <c r="H8" s="220" t="s">
        <v>22</v>
      </c>
      <c r="I8" s="221" t="s">
        <v>83</v>
      </c>
      <c r="J8" s="403"/>
      <c r="K8" s="403"/>
    </row>
    <row r="9" spans="1:12" s="232" customFormat="1" ht="12" customHeight="1">
      <c r="A9" s="305" t="s">
        <v>84</v>
      </c>
      <c r="B9" s="222" t="s">
        <v>85</v>
      </c>
      <c r="C9" s="223" t="s">
        <v>86</v>
      </c>
      <c r="D9" s="224">
        <v>43829</v>
      </c>
      <c r="E9" s="225">
        <v>43860</v>
      </c>
      <c r="F9" s="226">
        <f t="shared" ref="F9:F72" si="0">+G9+H9*$C$4</f>
        <v>371791</v>
      </c>
      <c r="G9" s="227">
        <v>371791</v>
      </c>
      <c r="H9" s="228">
        <v>0</v>
      </c>
      <c r="I9" s="229">
        <v>0</v>
      </c>
      <c r="J9" s="230" t="s">
        <v>87</v>
      </c>
      <c r="K9" s="223" t="s">
        <v>26</v>
      </c>
      <c r="L9" s="231"/>
    </row>
    <row r="10" spans="1:12" s="232" customFormat="1" ht="12" customHeight="1">
      <c r="A10" s="306" t="s">
        <v>88</v>
      </c>
      <c r="B10" s="233" t="s">
        <v>89</v>
      </c>
      <c r="C10" s="234" t="s">
        <v>86</v>
      </c>
      <c r="D10" s="235">
        <v>43829</v>
      </c>
      <c r="E10" s="236">
        <v>43860</v>
      </c>
      <c r="F10" s="237">
        <f t="shared" si="0"/>
        <v>2734059</v>
      </c>
      <c r="G10" s="238">
        <v>2734059</v>
      </c>
      <c r="H10" s="239">
        <v>0</v>
      </c>
      <c r="I10" s="240">
        <v>0</v>
      </c>
      <c r="J10" s="241" t="s">
        <v>87</v>
      </c>
      <c r="K10" s="234" t="s">
        <v>26</v>
      </c>
      <c r="L10" s="231"/>
    </row>
    <row r="11" spans="1:12" s="232" customFormat="1" ht="12" customHeight="1">
      <c r="A11" s="306" t="s">
        <v>90</v>
      </c>
      <c r="B11" s="233" t="s">
        <v>91</v>
      </c>
      <c r="C11" s="234" t="s">
        <v>86</v>
      </c>
      <c r="D11" s="235">
        <v>43774</v>
      </c>
      <c r="E11" s="236">
        <v>43834</v>
      </c>
      <c r="F11" s="237">
        <f t="shared" si="0"/>
        <v>20161902</v>
      </c>
      <c r="G11" s="238">
        <v>20161902</v>
      </c>
      <c r="H11" s="239">
        <v>0</v>
      </c>
      <c r="I11" s="240">
        <v>0</v>
      </c>
      <c r="J11" s="241" t="s">
        <v>87</v>
      </c>
      <c r="K11" s="234" t="s">
        <v>26</v>
      </c>
      <c r="L11" s="231"/>
    </row>
    <row r="12" spans="1:12" s="232" customFormat="1" ht="12" customHeight="1">
      <c r="A12" s="306" t="s">
        <v>92</v>
      </c>
      <c r="B12" s="233" t="s">
        <v>91</v>
      </c>
      <c r="C12" s="234" t="s">
        <v>86</v>
      </c>
      <c r="D12" s="235">
        <v>43774</v>
      </c>
      <c r="E12" s="236">
        <v>43834</v>
      </c>
      <c r="F12" s="237">
        <f t="shared" si="0"/>
        <v>21911938</v>
      </c>
      <c r="G12" s="238">
        <v>21911938</v>
      </c>
      <c r="H12" s="239">
        <v>0</v>
      </c>
      <c r="I12" s="240">
        <v>0</v>
      </c>
      <c r="J12" s="241" t="s">
        <v>87</v>
      </c>
      <c r="K12" s="234" t="s">
        <v>26</v>
      </c>
      <c r="L12" s="231"/>
    </row>
    <row r="13" spans="1:12" s="232" customFormat="1" ht="12" customHeight="1">
      <c r="A13" s="306" t="s">
        <v>93</v>
      </c>
      <c r="B13" s="233" t="s">
        <v>94</v>
      </c>
      <c r="C13" s="234" t="s">
        <v>86</v>
      </c>
      <c r="D13" s="235">
        <v>43804</v>
      </c>
      <c r="E13" s="236">
        <v>43834</v>
      </c>
      <c r="F13" s="237">
        <f t="shared" si="0"/>
        <v>1150000</v>
      </c>
      <c r="G13" s="238">
        <v>1150000</v>
      </c>
      <c r="H13" s="239">
        <v>0</v>
      </c>
      <c r="I13" s="240">
        <v>0</v>
      </c>
      <c r="J13" s="241" t="s">
        <v>87</v>
      </c>
      <c r="K13" s="234" t="s">
        <v>26</v>
      </c>
      <c r="L13" s="231"/>
    </row>
    <row r="14" spans="1:12" s="232" customFormat="1" ht="12" customHeight="1">
      <c r="A14" s="306" t="s">
        <v>95</v>
      </c>
      <c r="B14" s="233" t="s">
        <v>96</v>
      </c>
      <c r="C14" s="234" t="s">
        <v>86</v>
      </c>
      <c r="D14" s="235">
        <v>43804</v>
      </c>
      <c r="E14" s="236">
        <v>43834</v>
      </c>
      <c r="F14" s="237">
        <f t="shared" si="0"/>
        <v>5650976</v>
      </c>
      <c r="G14" s="238">
        <v>5650976</v>
      </c>
      <c r="H14" s="239">
        <v>0</v>
      </c>
      <c r="I14" s="240">
        <v>0</v>
      </c>
      <c r="J14" s="241" t="s">
        <v>87</v>
      </c>
      <c r="K14" s="234" t="s">
        <v>26</v>
      </c>
      <c r="L14" s="231"/>
    </row>
    <row r="15" spans="1:12" s="232" customFormat="1" ht="12" customHeight="1">
      <c r="A15" s="306" t="s">
        <v>97</v>
      </c>
      <c r="B15" s="233" t="s">
        <v>96</v>
      </c>
      <c r="C15" s="234" t="s">
        <v>86</v>
      </c>
      <c r="D15" s="235">
        <v>43804</v>
      </c>
      <c r="E15" s="236">
        <v>43834</v>
      </c>
      <c r="F15" s="237">
        <f t="shared" si="0"/>
        <v>11584232</v>
      </c>
      <c r="G15" s="238">
        <v>11584232</v>
      </c>
      <c r="H15" s="239">
        <v>0</v>
      </c>
      <c r="I15" s="240">
        <v>0</v>
      </c>
      <c r="J15" s="241" t="s">
        <v>87</v>
      </c>
      <c r="K15" s="234" t="s">
        <v>26</v>
      </c>
      <c r="L15" s="231"/>
    </row>
    <row r="16" spans="1:12" s="232" customFormat="1" ht="12" customHeight="1">
      <c r="A16" s="306" t="s">
        <v>98</v>
      </c>
      <c r="B16" s="233" t="s">
        <v>99</v>
      </c>
      <c r="C16" s="234" t="s">
        <v>86</v>
      </c>
      <c r="D16" s="235">
        <v>43776</v>
      </c>
      <c r="E16" s="236">
        <v>43836</v>
      </c>
      <c r="F16" s="237">
        <f t="shared" si="0"/>
        <v>160000</v>
      </c>
      <c r="G16" s="238">
        <v>160000</v>
      </c>
      <c r="H16" s="239">
        <v>0</v>
      </c>
      <c r="I16" s="240">
        <v>0</v>
      </c>
      <c r="J16" s="241" t="s">
        <v>87</v>
      </c>
      <c r="K16" s="234" t="s">
        <v>26</v>
      </c>
      <c r="L16" s="231"/>
    </row>
    <row r="17" spans="1:12" s="232" customFormat="1" ht="12" customHeight="1">
      <c r="A17" s="306" t="s">
        <v>100</v>
      </c>
      <c r="B17" s="233" t="s">
        <v>101</v>
      </c>
      <c r="C17" s="234" t="s">
        <v>86</v>
      </c>
      <c r="D17" s="235">
        <v>43746</v>
      </c>
      <c r="E17" s="236">
        <v>43836</v>
      </c>
      <c r="F17" s="237">
        <f t="shared" si="0"/>
        <v>400000</v>
      </c>
      <c r="G17" s="238">
        <v>400000</v>
      </c>
      <c r="H17" s="239">
        <v>0</v>
      </c>
      <c r="I17" s="240">
        <v>0</v>
      </c>
      <c r="J17" s="241" t="s">
        <v>87</v>
      </c>
      <c r="K17" s="234" t="s">
        <v>26</v>
      </c>
      <c r="L17" s="231"/>
    </row>
    <row r="18" spans="1:12" s="232" customFormat="1" ht="12" customHeight="1">
      <c r="A18" s="306" t="s">
        <v>88</v>
      </c>
      <c r="B18" s="233" t="s">
        <v>99</v>
      </c>
      <c r="C18" s="234" t="s">
        <v>86</v>
      </c>
      <c r="D18" s="235">
        <v>43808</v>
      </c>
      <c r="E18" s="236">
        <v>43838</v>
      </c>
      <c r="F18" s="237">
        <f t="shared" si="0"/>
        <v>250000</v>
      </c>
      <c r="G18" s="238">
        <v>250000</v>
      </c>
      <c r="H18" s="239">
        <v>0</v>
      </c>
      <c r="I18" s="240">
        <v>0</v>
      </c>
      <c r="J18" s="241" t="s">
        <v>87</v>
      </c>
      <c r="K18" s="234" t="s">
        <v>26</v>
      </c>
      <c r="L18" s="231"/>
    </row>
    <row r="19" spans="1:12" s="232" customFormat="1" ht="12" customHeight="1">
      <c r="A19" s="306" t="s">
        <v>102</v>
      </c>
      <c r="B19" s="233" t="s">
        <v>103</v>
      </c>
      <c r="C19" s="234" t="s">
        <v>86</v>
      </c>
      <c r="D19" s="235">
        <v>43809</v>
      </c>
      <c r="E19" s="236">
        <v>43839</v>
      </c>
      <c r="F19" s="237">
        <f t="shared" si="0"/>
        <v>280000</v>
      </c>
      <c r="G19" s="238">
        <v>280000</v>
      </c>
      <c r="H19" s="239">
        <v>0</v>
      </c>
      <c r="I19" s="240">
        <v>0</v>
      </c>
      <c r="J19" s="241" t="s">
        <v>87</v>
      </c>
      <c r="K19" s="234" t="s">
        <v>26</v>
      </c>
      <c r="L19" s="231"/>
    </row>
    <row r="20" spans="1:12" s="232" customFormat="1" ht="12" customHeight="1">
      <c r="A20" s="306" t="s">
        <v>104</v>
      </c>
      <c r="B20" s="233" t="s">
        <v>105</v>
      </c>
      <c r="C20" s="234" t="s">
        <v>86</v>
      </c>
      <c r="D20" s="235">
        <v>43810</v>
      </c>
      <c r="E20" s="236">
        <v>43840</v>
      </c>
      <c r="F20" s="237">
        <f t="shared" si="0"/>
        <v>2900000</v>
      </c>
      <c r="G20" s="238">
        <v>2900000</v>
      </c>
      <c r="H20" s="239">
        <v>0</v>
      </c>
      <c r="I20" s="240">
        <v>0</v>
      </c>
      <c r="J20" s="241" t="s">
        <v>87</v>
      </c>
      <c r="K20" s="234" t="s">
        <v>26</v>
      </c>
      <c r="L20" s="231"/>
    </row>
    <row r="21" spans="1:12" s="232" customFormat="1" ht="12" customHeight="1">
      <c r="A21" s="306" t="s">
        <v>106</v>
      </c>
      <c r="B21" s="233" t="s">
        <v>105</v>
      </c>
      <c r="C21" s="234" t="s">
        <v>86</v>
      </c>
      <c r="D21" s="235">
        <v>43810</v>
      </c>
      <c r="E21" s="236">
        <v>43840</v>
      </c>
      <c r="F21" s="237">
        <f t="shared" si="0"/>
        <v>2000000</v>
      </c>
      <c r="G21" s="238">
        <v>2000000</v>
      </c>
      <c r="H21" s="239">
        <v>0</v>
      </c>
      <c r="I21" s="240">
        <v>0</v>
      </c>
      <c r="J21" s="241" t="s">
        <v>87</v>
      </c>
      <c r="K21" s="234" t="s">
        <v>26</v>
      </c>
      <c r="L21" s="231"/>
    </row>
    <row r="22" spans="1:12" s="232" customFormat="1" ht="12" customHeight="1">
      <c r="A22" s="306" t="s">
        <v>107</v>
      </c>
      <c r="B22" s="233" t="s">
        <v>108</v>
      </c>
      <c r="C22" s="234" t="s">
        <v>86</v>
      </c>
      <c r="D22" s="235">
        <v>43810</v>
      </c>
      <c r="E22" s="236">
        <v>43840</v>
      </c>
      <c r="F22" s="237">
        <f t="shared" si="0"/>
        <v>200000</v>
      </c>
      <c r="G22" s="238">
        <v>200000</v>
      </c>
      <c r="H22" s="239">
        <v>0</v>
      </c>
      <c r="I22" s="240">
        <v>0</v>
      </c>
      <c r="J22" s="241" t="s">
        <v>87</v>
      </c>
      <c r="K22" s="234" t="s">
        <v>26</v>
      </c>
      <c r="L22" s="231"/>
    </row>
    <row r="23" spans="1:12" s="232" customFormat="1" ht="12" customHeight="1">
      <c r="A23" s="306" t="s">
        <v>109</v>
      </c>
      <c r="B23" s="233" t="s">
        <v>110</v>
      </c>
      <c r="C23" s="234" t="s">
        <v>86</v>
      </c>
      <c r="D23" s="235">
        <v>43811</v>
      </c>
      <c r="E23" s="236">
        <v>43841</v>
      </c>
      <c r="F23" s="237">
        <f t="shared" si="0"/>
        <v>217905</v>
      </c>
      <c r="G23" s="238">
        <v>217905</v>
      </c>
      <c r="H23" s="239">
        <v>0</v>
      </c>
      <c r="I23" s="240">
        <v>0</v>
      </c>
      <c r="J23" s="241" t="s">
        <v>87</v>
      </c>
      <c r="K23" s="234" t="s">
        <v>26</v>
      </c>
      <c r="L23" s="231"/>
    </row>
    <row r="24" spans="1:12" s="232" customFormat="1" ht="12" customHeight="1">
      <c r="A24" s="306" t="s">
        <v>111</v>
      </c>
      <c r="B24" s="233" t="s">
        <v>112</v>
      </c>
      <c r="C24" s="234" t="s">
        <v>86</v>
      </c>
      <c r="D24" s="235">
        <v>43812</v>
      </c>
      <c r="E24" s="236">
        <v>43842</v>
      </c>
      <c r="F24" s="237">
        <f t="shared" si="0"/>
        <v>120000</v>
      </c>
      <c r="G24" s="238">
        <v>120000</v>
      </c>
      <c r="H24" s="239">
        <v>0</v>
      </c>
      <c r="I24" s="240">
        <v>0</v>
      </c>
      <c r="J24" s="241" t="s">
        <v>87</v>
      </c>
      <c r="K24" s="234" t="s">
        <v>26</v>
      </c>
      <c r="L24" s="231"/>
    </row>
    <row r="25" spans="1:12" s="232" customFormat="1" ht="12" customHeight="1">
      <c r="A25" s="306" t="s">
        <v>113</v>
      </c>
      <c r="B25" s="233" t="s">
        <v>114</v>
      </c>
      <c r="C25" s="234" t="s">
        <v>86</v>
      </c>
      <c r="D25" s="235">
        <v>43812</v>
      </c>
      <c r="E25" s="236">
        <v>43842</v>
      </c>
      <c r="F25" s="237">
        <f t="shared" si="0"/>
        <v>1421030</v>
      </c>
      <c r="G25" s="238">
        <v>1421030</v>
      </c>
      <c r="H25" s="239">
        <v>0</v>
      </c>
      <c r="I25" s="240">
        <v>0</v>
      </c>
      <c r="J25" s="241" t="s">
        <v>87</v>
      </c>
      <c r="K25" s="234" t="s">
        <v>26</v>
      </c>
      <c r="L25" s="231"/>
    </row>
    <row r="26" spans="1:12" s="232" customFormat="1" ht="12" customHeight="1">
      <c r="A26" s="306" t="s">
        <v>115</v>
      </c>
      <c r="B26" s="233" t="s">
        <v>116</v>
      </c>
      <c r="C26" s="234" t="s">
        <v>86</v>
      </c>
      <c r="D26" s="235">
        <v>43812</v>
      </c>
      <c r="E26" s="236">
        <v>43842</v>
      </c>
      <c r="F26" s="237">
        <f t="shared" si="0"/>
        <v>10002490</v>
      </c>
      <c r="G26" s="238">
        <v>10002490</v>
      </c>
      <c r="H26" s="239">
        <v>0</v>
      </c>
      <c r="I26" s="240">
        <v>0</v>
      </c>
      <c r="J26" s="241" t="s">
        <v>87</v>
      </c>
      <c r="K26" s="234" t="s">
        <v>26</v>
      </c>
      <c r="L26" s="231"/>
    </row>
    <row r="27" spans="1:12" s="232" customFormat="1" ht="12" customHeight="1">
      <c r="A27" s="306" t="s">
        <v>117</v>
      </c>
      <c r="B27" s="233" t="s">
        <v>118</v>
      </c>
      <c r="C27" s="234" t="s">
        <v>86</v>
      </c>
      <c r="D27" s="235">
        <v>43812</v>
      </c>
      <c r="E27" s="236">
        <v>43842</v>
      </c>
      <c r="F27" s="237">
        <f t="shared" si="0"/>
        <v>80000</v>
      </c>
      <c r="G27" s="238">
        <v>80000</v>
      </c>
      <c r="H27" s="239">
        <v>0</v>
      </c>
      <c r="I27" s="240">
        <v>0</v>
      </c>
      <c r="J27" s="241" t="s">
        <v>87</v>
      </c>
      <c r="K27" s="234" t="s">
        <v>26</v>
      </c>
      <c r="L27" s="231"/>
    </row>
    <row r="28" spans="1:12" s="232" customFormat="1" ht="12" customHeight="1">
      <c r="A28" s="306" t="s">
        <v>119</v>
      </c>
      <c r="B28" s="233" t="s">
        <v>120</v>
      </c>
      <c r="C28" s="234" t="s">
        <v>86</v>
      </c>
      <c r="D28" s="235">
        <v>43813</v>
      </c>
      <c r="E28" s="236">
        <v>43843</v>
      </c>
      <c r="F28" s="237">
        <f t="shared" si="0"/>
        <v>81000</v>
      </c>
      <c r="G28" s="238">
        <v>81000</v>
      </c>
      <c r="H28" s="239">
        <v>0</v>
      </c>
      <c r="I28" s="240">
        <v>0</v>
      </c>
      <c r="J28" s="241" t="s">
        <v>87</v>
      </c>
      <c r="K28" s="234" t="s">
        <v>26</v>
      </c>
      <c r="L28" s="231"/>
    </row>
    <row r="29" spans="1:12" s="232" customFormat="1" ht="12" customHeight="1">
      <c r="A29" s="306" t="s">
        <v>121</v>
      </c>
      <c r="B29" s="233" t="s">
        <v>110</v>
      </c>
      <c r="C29" s="234" t="s">
        <v>86</v>
      </c>
      <c r="D29" s="235">
        <v>43813</v>
      </c>
      <c r="E29" s="236">
        <v>43843</v>
      </c>
      <c r="F29" s="237">
        <f t="shared" si="0"/>
        <v>96000</v>
      </c>
      <c r="G29" s="238">
        <v>96000</v>
      </c>
      <c r="H29" s="239">
        <v>0</v>
      </c>
      <c r="I29" s="240">
        <v>0</v>
      </c>
      <c r="J29" s="241" t="s">
        <v>87</v>
      </c>
      <c r="K29" s="234" t="s">
        <v>26</v>
      </c>
      <c r="L29" s="231"/>
    </row>
    <row r="30" spans="1:12" s="232" customFormat="1" ht="12" customHeight="1">
      <c r="A30" s="306" t="s">
        <v>122</v>
      </c>
      <c r="B30" s="233" t="s">
        <v>123</v>
      </c>
      <c r="C30" s="234" t="s">
        <v>86</v>
      </c>
      <c r="D30" s="235">
        <v>43813</v>
      </c>
      <c r="E30" s="236">
        <v>43843</v>
      </c>
      <c r="F30" s="237">
        <f t="shared" si="0"/>
        <v>375000</v>
      </c>
      <c r="G30" s="238">
        <v>375000</v>
      </c>
      <c r="H30" s="239">
        <v>0</v>
      </c>
      <c r="I30" s="240">
        <v>0</v>
      </c>
      <c r="J30" s="241" t="s">
        <v>87</v>
      </c>
      <c r="K30" s="234" t="s">
        <v>26</v>
      </c>
      <c r="L30" s="231"/>
    </row>
    <row r="31" spans="1:12" s="232" customFormat="1" ht="12" customHeight="1">
      <c r="A31" s="306" t="s">
        <v>124</v>
      </c>
      <c r="B31" s="233" t="s">
        <v>120</v>
      </c>
      <c r="C31" s="234" t="s">
        <v>86</v>
      </c>
      <c r="D31" s="235">
        <v>43815</v>
      </c>
      <c r="E31" s="236">
        <v>43845</v>
      </c>
      <c r="F31" s="237">
        <f t="shared" si="0"/>
        <v>40000</v>
      </c>
      <c r="G31" s="238">
        <v>40000</v>
      </c>
      <c r="H31" s="239">
        <v>0</v>
      </c>
      <c r="I31" s="240">
        <v>0</v>
      </c>
      <c r="J31" s="241" t="s">
        <v>87</v>
      </c>
      <c r="K31" s="234" t="s">
        <v>26</v>
      </c>
      <c r="L31" s="231"/>
    </row>
    <row r="32" spans="1:12" s="232" customFormat="1" ht="12" customHeight="1">
      <c r="A32" s="306" t="s">
        <v>125</v>
      </c>
      <c r="B32" s="233" t="s">
        <v>126</v>
      </c>
      <c r="C32" s="234" t="s">
        <v>86</v>
      </c>
      <c r="D32" s="235">
        <v>43816</v>
      </c>
      <c r="E32" s="236">
        <v>43846</v>
      </c>
      <c r="F32" s="237">
        <f t="shared" si="0"/>
        <v>2000000</v>
      </c>
      <c r="G32" s="238">
        <v>2000000</v>
      </c>
      <c r="H32" s="239">
        <v>0</v>
      </c>
      <c r="I32" s="240">
        <v>0</v>
      </c>
      <c r="J32" s="241" t="s">
        <v>87</v>
      </c>
      <c r="K32" s="234" t="s">
        <v>26</v>
      </c>
      <c r="L32" s="231"/>
    </row>
    <row r="33" spans="1:12" s="232" customFormat="1" ht="12" customHeight="1">
      <c r="A33" s="306" t="s">
        <v>127</v>
      </c>
      <c r="B33" s="233" t="s">
        <v>128</v>
      </c>
      <c r="C33" s="234" t="s">
        <v>86</v>
      </c>
      <c r="D33" s="235">
        <v>43816</v>
      </c>
      <c r="E33" s="236">
        <v>43846</v>
      </c>
      <c r="F33" s="237">
        <f t="shared" si="0"/>
        <v>33460</v>
      </c>
      <c r="G33" s="238">
        <v>33460</v>
      </c>
      <c r="H33" s="239">
        <v>0</v>
      </c>
      <c r="I33" s="240">
        <v>0</v>
      </c>
      <c r="J33" s="241" t="s">
        <v>87</v>
      </c>
      <c r="K33" s="234" t="s">
        <v>26</v>
      </c>
      <c r="L33" s="231"/>
    </row>
    <row r="34" spans="1:12" s="232" customFormat="1" ht="12" customHeight="1">
      <c r="A34" s="306" t="s">
        <v>129</v>
      </c>
      <c r="B34" s="233" t="s">
        <v>128</v>
      </c>
      <c r="C34" s="234" t="s">
        <v>86</v>
      </c>
      <c r="D34" s="235">
        <v>43816</v>
      </c>
      <c r="E34" s="236">
        <v>43846</v>
      </c>
      <c r="F34" s="237">
        <f t="shared" si="0"/>
        <v>32200</v>
      </c>
      <c r="G34" s="238">
        <v>32200</v>
      </c>
      <c r="H34" s="239">
        <v>0</v>
      </c>
      <c r="I34" s="240">
        <v>0</v>
      </c>
      <c r="J34" s="241" t="s">
        <v>87</v>
      </c>
      <c r="K34" s="234" t="s">
        <v>26</v>
      </c>
      <c r="L34" s="231"/>
    </row>
    <row r="35" spans="1:12" s="232" customFormat="1" ht="12" customHeight="1">
      <c r="A35" s="306" t="s">
        <v>130</v>
      </c>
      <c r="B35" s="233" t="s">
        <v>128</v>
      </c>
      <c r="C35" s="234" t="s">
        <v>86</v>
      </c>
      <c r="D35" s="235">
        <v>43816</v>
      </c>
      <c r="E35" s="236">
        <v>43846</v>
      </c>
      <c r="F35" s="237">
        <f t="shared" si="0"/>
        <v>32200</v>
      </c>
      <c r="G35" s="238">
        <v>32200</v>
      </c>
      <c r="H35" s="239">
        <v>0</v>
      </c>
      <c r="I35" s="240">
        <v>0</v>
      </c>
      <c r="J35" s="241" t="s">
        <v>87</v>
      </c>
      <c r="K35" s="234" t="s">
        <v>26</v>
      </c>
      <c r="L35" s="231"/>
    </row>
    <row r="36" spans="1:12" s="232" customFormat="1" ht="12" customHeight="1">
      <c r="A36" s="306" t="s">
        <v>131</v>
      </c>
      <c r="B36" s="233" t="s">
        <v>128</v>
      </c>
      <c r="C36" s="234" t="s">
        <v>86</v>
      </c>
      <c r="D36" s="235">
        <v>43816</v>
      </c>
      <c r="E36" s="236">
        <v>43846</v>
      </c>
      <c r="F36" s="237">
        <f t="shared" si="0"/>
        <v>32200</v>
      </c>
      <c r="G36" s="238">
        <v>32200</v>
      </c>
      <c r="H36" s="239">
        <v>0</v>
      </c>
      <c r="I36" s="240">
        <v>0</v>
      </c>
      <c r="J36" s="241" t="s">
        <v>87</v>
      </c>
      <c r="K36" s="234" t="s">
        <v>26</v>
      </c>
      <c r="L36" s="231"/>
    </row>
    <row r="37" spans="1:12" s="232" customFormat="1" ht="12" customHeight="1">
      <c r="A37" s="306" t="s">
        <v>132</v>
      </c>
      <c r="B37" s="233" t="s">
        <v>133</v>
      </c>
      <c r="C37" s="234" t="s">
        <v>86</v>
      </c>
      <c r="D37" s="235">
        <v>43817</v>
      </c>
      <c r="E37" s="236">
        <v>43847</v>
      </c>
      <c r="F37" s="237">
        <f t="shared" si="0"/>
        <v>1952500</v>
      </c>
      <c r="G37" s="238">
        <v>1952500</v>
      </c>
      <c r="H37" s="239">
        <v>0</v>
      </c>
      <c r="I37" s="240">
        <v>0</v>
      </c>
      <c r="J37" s="241" t="s">
        <v>87</v>
      </c>
      <c r="K37" s="234" t="s">
        <v>26</v>
      </c>
      <c r="L37" s="231"/>
    </row>
    <row r="38" spans="1:12" s="232" customFormat="1" ht="12" customHeight="1">
      <c r="A38" s="306" t="s">
        <v>134</v>
      </c>
      <c r="B38" s="233" t="s">
        <v>135</v>
      </c>
      <c r="C38" s="234" t="s">
        <v>86</v>
      </c>
      <c r="D38" s="235">
        <v>43817</v>
      </c>
      <c r="E38" s="236">
        <v>43847</v>
      </c>
      <c r="F38" s="237">
        <f t="shared" si="0"/>
        <v>830000</v>
      </c>
      <c r="G38" s="238">
        <v>830000</v>
      </c>
      <c r="H38" s="239">
        <v>0</v>
      </c>
      <c r="I38" s="240">
        <v>0</v>
      </c>
      <c r="J38" s="241" t="s">
        <v>87</v>
      </c>
      <c r="K38" s="234" t="s">
        <v>26</v>
      </c>
      <c r="L38" s="231"/>
    </row>
    <row r="39" spans="1:12" s="232" customFormat="1" ht="12" customHeight="1">
      <c r="A39" s="306" t="s">
        <v>136</v>
      </c>
      <c r="B39" s="233" t="s">
        <v>135</v>
      </c>
      <c r="C39" s="234" t="s">
        <v>86</v>
      </c>
      <c r="D39" s="235">
        <v>43817</v>
      </c>
      <c r="E39" s="236">
        <v>43847</v>
      </c>
      <c r="F39" s="237">
        <f t="shared" si="0"/>
        <v>830000</v>
      </c>
      <c r="G39" s="238">
        <v>830000</v>
      </c>
      <c r="H39" s="239">
        <v>0</v>
      </c>
      <c r="I39" s="240">
        <v>0</v>
      </c>
      <c r="J39" s="241" t="s">
        <v>87</v>
      </c>
      <c r="K39" s="234" t="s">
        <v>26</v>
      </c>
      <c r="L39" s="231"/>
    </row>
    <row r="40" spans="1:12" s="232" customFormat="1" ht="12" customHeight="1">
      <c r="A40" s="306" t="s">
        <v>137</v>
      </c>
      <c r="B40" s="233" t="s">
        <v>135</v>
      </c>
      <c r="C40" s="234" t="s">
        <v>86</v>
      </c>
      <c r="D40" s="235">
        <v>43817</v>
      </c>
      <c r="E40" s="236">
        <v>43847</v>
      </c>
      <c r="F40" s="237">
        <f t="shared" si="0"/>
        <v>830000</v>
      </c>
      <c r="G40" s="238">
        <v>830000</v>
      </c>
      <c r="H40" s="239">
        <v>0</v>
      </c>
      <c r="I40" s="240">
        <v>0</v>
      </c>
      <c r="J40" s="241" t="s">
        <v>87</v>
      </c>
      <c r="K40" s="234" t="s">
        <v>26</v>
      </c>
      <c r="L40" s="231"/>
    </row>
    <row r="41" spans="1:12" s="232" customFormat="1" ht="12" customHeight="1">
      <c r="A41" s="306" t="s">
        <v>138</v>
      </c>
      <c r="B41" s="233" t="s">
        <v>135</v>
      </c>
      <c r="C41" s="234" t="s">
        <v>86</v>
      </c>
      <c r="D41" s="235">
        <v>43817</v>
      </c>
      <c r="E41" s="236">
        <v>43847</v>
      </c>
      <c r="F41" s="237">
        <f t="shared" si="0"/>
        <v>830000</v>
      </c>
      <c r="G41" s="238">
        <v>830000</v>
      </c>
      <c r="H41" s="239">
        <v>0</v>
      </c>
      <c r="I41" s="240">
        <v>0</v>
      </c>
      <c r="J41" s="241" t="s">
        <v>87</v>
      </c>
      <c r="K41" s="234" t="s">
        <v>26</v>
      </c>
      <c r="L41" s="231"/>
    </row>
    <row r="42" spans="1:12" s="232" customFormat="1" ht="12" customHeight="1">
      <c r="A42" s="306" t="s">
        <v>139</v>
      </c>
      <c r="B42" s="233" t="s">
        <v>116</v>
      </c>
      <c r="C42" s="234" t="s">
        <v>86</v>
      </c>
      <c r="D42" s="235">
        <v>43817</v>
      </c>
      <c r="E42" s="236">
        <v>43847</v>
      </c>
      <c r="F42" s="237">
        <f t="shared" si="0"/>
        <v>174950</v>
      </c>
      <c r="G42" s="238">
        <v>174950</v>
      </c>
      <c r="H42" s="239">
        <v>0</v>
      </c>
      <c r="I42" s="240">
        <v>0</v>
      </c>
      <c r="J42" s="241" t="s">
        <v>87</v>
      </c>
      <c r="K42" s="234" t="s">
        <v>26</v>
      </c>
      <c r="L42" s="231"/>
    </row>
    <row r="43" spans="1:12" s="232" customFormat="1" ht="12" customHeight="1">
      <c r="A43" s="306" t="s">
        <v>140</v>
      </c>
      <c r="B43" s="233" t="s">
        <v>141</v>
      </c>
      <c r="C43" s="234" t="s">
        <v>86</v>
      </c>
      <c r="D43" s="235">
        <v>43817</v>
      </c>
      <c r="E43" s="236">
        <v>43847</v>
      </c>
      <c r="F43" s="237">
        <f t="shared" si="0"/>
        <v>766000</v>
      </c>
      <c r="G43" s="238">
        <v>766000</v>
      </c>
      <c r="H43" s="239">
        <v>0</v>
      </c>
      <c r="I43" s="240">
        <v>0</v>
      </c>
      <c r="J43" s="241" t="s">
        <v>87</v>
      </c>
      <c r="K43" s="234" t="s">
        <v>26</v>
      </c>
      <c r="L43" s="231"/>
    </row>
    <row r="44" spans="1:12" s="232" customFormat="1" ht="12" customHeight="1">
      <c r="A44" s="306" t="s">
        <v>142</v>
      </c>
      <c r="B44" s="233" t="s">
        <v>143</v>
      </c>
      <c r="C44" s="234" t="s">
        <v>86</v>
      </c>
      <c r="D44" s="235">
        <v>43817</v>
      </c>
      <c r="E44" s="236">
        <v>43847</v>
      </c>
      <c r="F44" s="237">
        <f t="shared" si="0"/>
        <v>377898</v>
      </c>
      <c r="G44" s="238">
        <v>377898</v>
      </c>
      <c r="H44" s="239">
        <v>0</v>
      </c>
      <c r="I44" s="240">
        <v>0</v>
      </c>
      <c r="J44" s="241" t="s">
        <v>87</v>
      </c>
      <c r="K44" s="234" t="s">
        <v>26</v>
      </c>
      <c r="L44" s="231"/>
    </row>
    <row r="45" spans="1:12" s="232" customFormat="1" ht="12" customHeight="1">
      <c r="A45" s="306" t="s">
        <v>144</v>
      </c>
      <c r="B45" s="233" t="s">
        <v>143</v>
      </c>
      <c r="C45" s="234" t="s">
        <v>86</v>
      </c>
      <c r="D45" s="235">
        <v>43817</v>
      </c>
      <c r="E45" s="236">
        <v>43847</v>
      </c>
      <c r="F45" s="237">
        <f t="shared" si="0"/>
        <v>1239273</v>
      </c>
      <c r="G45" s="238">
        <v>1239273</v>
      </c>
      <c r="H45" s="239">
        <v>0</v>
      </c>
      <c r="I45" s="240">
        <v>0</v>
      </c>
      <c r="J45" s="241" t="s">
        <v>87</v>
      </c>
      <c r="K45" s="234" t="s">
        <v>26</v>
      </c>
      <c r="L45" s="231"/>
    </row>
    <row r="46" spans="1:12" s="232" customFormat="1" ht="12" customHeight="1">
      <c r="A46" s="306" t="s">
        <v>145</v>
      </c>
      <c r="B46" s="233" t="s">
        <v>143</v>
      </c>
      <c r="C46" s="234" t="s">
        <v>86</v>
      </c>
      <c r="D46" s="235">
        <v>43817</v>
      </c>
      <c r="E46" s="236">
        <v>43847</v>
      </c>
      <c r="F46" s="237">
        <f t="shared" si="0"/>
        <v>385255</v>
      </c>
      <c r="G46" s="238">
        <v>385255</v>
      </c>
      <c r="H46" s="239">
        <v>0</v>
      </c>
      <c r="I46" s="240">
        <v>0</v>
      </c>
      <c r="J46" s="241" t="s">
        <v>87</v>
      </c>
      <c r="K46" s="234" t="s">
        <v>26</v>
      </c>
      <c r="L46" s="231"/>
    </row>
    <row r="47" spans="1:12" s="232" customFormat="1" ht="12" customHeight="1">
      <c r="A47" s="306" t="s">
        <v>146</v>
      </c>
      <c r="B47" s="233" t="s">
        <v>143</v>
      </c>
      <c r="C47" s="234" t="s">
        <v>86</v>
      </c>
      <c r="D47" s="235">
        <v>43817</v>
      </c>
      <c r="E47" s="236">
        <v>43847</v>
      </c>
      <c r="F47" s="237">
        <f t="shared" si="0"/>
        <v>416138</v>
      </c>
      <c r="G47" s="238">
        <v>416138</v>
      </c>
      <c r="H47" s="239">
        <v>0</v>
      </c>
      <c r="I47" s="240">
        <v>0</v>
      </c>
      <c r="J47" s="241" t="s">
        <v>87</v>
      </c>
      <c r="K47" s="234" t="s">
        <v>26</v>
      </c>
      <c r="L47" s="231"/>
    </row>
    <row r="48" spans="1:12" s="232" customFormat="1" ht="12" customHeight="1">
      <c r="A48" s="306" t="s">
        <v>147</v>
      </c>
      <c r="B48" s="233" t="s">
        <v>143</v>
      </c>
      <c r="C48" s="234" t="s">
        <v>86</v>
      </c>
      <c r="D48" s="235">
        <v>43817</v>
      </c>
      <c r="E48" s="236">
        <v>43847</v>
      </c>
      <c r="F48" s="237">
        <f t="shared" si="0"/>
        <v>142780</v>
      </c>
      <c r="G48" s="238">
        <v>142780</v>
      </c>
      <c r="H48" s="239">
        <v>0</v>
      </c>
      <c r="I48" s="240">
        <v>0</v>
      </c>
      <c r="J48" s="241" t="s">
        <v>87</v>
      </c>
      <c r="K48" s="234" t="s">
        <v>26</v>
      </c>
      <c r="L48" s="231"/>
    </row>
    <row r="49" spans="1:12" s="232" customFormat="1" ht="12" customHeight="1">
      <c r="A49" s="306" t="s">
        <v>148</v>
      </c>
      <c r="B49" s="233" t="s">
        <v>143</v>
      </c>
      <c r="C49" s="234" t="s">
        <v>86</v>
      </c>
      <c r="D49" s="235">
        <v>43817</v>
      </c>
      <c r="E49" s="236">
        <v>43847</v>
      </c>
      <c r="F49" s="237">
        <f t="shared" si="0"/>
        <v>1299257</v>
      </c>
      <c r="G49" s="238">
        <v>1299257</v>
      </c>
      <c r="H49" s="239">
        <v>0</v>
      </c>
      <c r="I49" s="240">
        <v>0</v>
      </c>
      <c r="J49" s="241" t="s">
        <v>87</v>
      </c>
      <c r="K49" s="234" t="s">
        <v>26</v>
      </c>
      <c r="L49" s="231"/>
    </row>
    <row r="50" spans="1:12" s="232" customFormat="1" ht="12" customHeight="1">
      <c r="A50" s="306" t="s">
        <v>149</v>
      </c>
      <c r="B50" s="233" t="s">
        <v>143</v>
      </c>
      <c r="C50" s="234" t="s">
        <v>86</v>
      </c>
      <c r="D50" s="235">
        <v>43817</v>
      </c>
      <c r="E50" s="236">
        <v>43847</v>
      </c>
      <c r="F50" s="237">
        <f t="shared" si="0"/>
        <v>266012</v>
      </c>
      <c r="G50" s="238">
        <v>266012</v>
      </c>
      <c r="H50" s="239">
        <v>0</v>
      </c>
      <c r="I50" s="240">
        <v>0</v>
      </c>
      <c r="J50" s="241" t="s">
        <v>87</v>
      </c>
      <c r="K50" s="234" t="s">
        <v>26</v>
      </c>
      <c r="L50" s="231"/>
    </row>
    <row r="51" spans="1:12" s="232" customFormat="1" ht="12" customHeight="1">
      <c r="A51" s="306" t="s">
        <v>150</v>
      </c>
      <c r="B51" s="233" t="s">
        <v>143</v>
      </c>
      <c r="C51" s="234" t="s">
        <v>86</v>
      </c>
      <c r="D51" s="235">
        <v>43817</v>
      </c>
      <c r="E51" s="236">
        <v>43847</v>
      </c>
      <c r="F51" s="237">
        <f t="shared" si="0"/>
        <v>163405</v>
      </c>
      <c r="G51" s="238">
        <v>163405</v>
      </c>
      <c r="H51" s="239">
        <v>0</v>
      </c>
      <c r="I51" s="240">
        <v>0</v>
      </c>
      <c r="J51" s="241" t="s">
        <v>87</v>
      </c>
      <c r="K51" s="234" t="s">
        <v>26</v>
      </c>
      <c r="L51" s="231"/>
    </row>
    <row r="52" spans="1:12" s="232" customFormat="1" ht="12" customHeight="1">
      <c r="A52" s="306" t="s">
        <v>151</v>
      </c>
      <c r="B52" s="233" t="s">
        <v>143</v>
      </c>
      <c r="C52" s="234" t="s">
        <v>86</v>
      </c>
      <c r="D52" s="235">
        <v>43817</v>
      </c>
      <c r="E52" s="236">
        <v>43847</v>
      </c>
      <c r="F52" s="237">
        <f t="shared" si="0"/>
        <v>295460</v>
      </c>
      <c r="G52" s="238">
        <v>295460</v>
      </c>
      <c r="H52" s="239">
        <v>0</v>
      </c>
      <c r="I52" s="240">
        <v>0</v>
      </c>
      <c r="J52" s="241" t="s">
        <v>87</v>
      </c>
      <c r="K52" s="234" t="s">
        <v>26</v>
      </c>
      <c r="L52" s="231"/>
    </row>
    <row r="53" spans="1:12" s="232" customFormat="1" ht="12" customHeight="1">
      <c r="A53" s="306" t="s">
        <v>152</v>
      </c>
      <c r="B53" s="233" t="s">
        <v>143</v>
      </c>
      <c r="C53" s="234" t="s">
        <v>86</v>
      </c>
      <c r="D53" s="235">
        <v>43817</v>
      </c>
      <c r="E53" s="236">
        <v>43847</v>
      </c>
      <c r="F53" s="237">
        <f t="shared" si="0"/>
        <v>155650</v>
      </c>
      <c r="G53" s="238">
        <v>155650</v>
      </c>
      <c r="H53" s="239">
        <v>0</v>
      </c>
      <c r="I53" s="240">
        <v>0</v>
      </c>
      <c r="J53" s="241" t="s">
        <v>87</v>
      </c>
      <c r="K53" s="234" t="s">
        <v>26</v>
      </c>
      <c r="L53" s="231"/>
    </row>
    <row r="54" spans="1:12" s="232" customFormat="1" ht="12" customHeight="1">
      <c r="A54" s="306" t="s">
        <v>153</v>
      </c>
      <c r="B54" s="233" t="s">
        <v>143</v>
      </c>
      <c r="C54" s="234" t="s">
        <v>86</v>
      </c>
      <c r="D54" s="235">
        <v>43817</v>
      </c>
      <c r="E54" s="236">
        <v>43847</v>
      </c>
      <c r="F54" s="237">
        <f t="shared" si="0"/>
        <v>142780</v>
      </c>
      <c r="G54" s="238">
        <v>142780</v>
      </c>
      <c r="H54" s="239">
        <v>0</v>
      </c>
      <c r="I54" s="240">
        <v>0</v>
      </c>
      <c r="J54" s="241" t="s">
        <v>87</v>
      </c>
      <c r="K54" s="234" t="s">
        <v>26</v>
      </c>
      <c r="L54" s="231"/>
    </row>
    <row r="55" spans="1:12" s="232" customFormat="1" ht="12" customHeight="1">
      <c r="A55" s="306" t="s">
        <v>154</v>
      </c>
      <c r="B55" s="233" t="s">
        <v>155</v>
      </c>
      <c r="C55" s="234" t="s">
        <v>86</v>
      </c>
      <c r="D55" s="235">
        <v>43818</v>
      </c>
      <c r="E55" s="236">
        <v>43848</v>
      </c>
      <c r="F55" s="237">
        <f t="shared" si="0"/>
        <v>2770000</v>
      </c>
      <c r="G55" s="238">
        <v>2770000</v>
      </c>
      <c r="H55" s="239">
        <v>0</v>
      </c>
      <c r="I55" s="240">
        <v>0</v>
      </c>
      <c r="J55" s="241" t="s">
        <v>87</v>
      </c>
      <c r="K55" s="234" t="s">
        <v>26</v>
      </c>
      <c r="L55" s="231"/>
    </row>
    <row r="56" spans="1:12" s="232" customFormat="1" ht="12" customHeight="1">
      <c r="A56" s="306" t="s">
        <v>156</v>
      </c>
      <c r="B56" s="233" t="s">
        <v>157</v>
      </c>
      <c r="C56" s="234" t="s">
        <v>86</v>
      </c>
      <c r="D56" s="235">
        <v>43818</v>
      </c>
      <c r="E56" s="236">
        <v>43848</v>
      </c>
      <c r="F56" s="237">
        <f t="shared" si="0"/>
        <v>7200000</v>
      </c>
      <c r="G56" s="238">
        <v>7200000</v>
      </c>
      <c r="H56" s="239">
        <v>0</v>
      </c>
      <c r="I56" s="240">
        <v>0</v>
      </c>
      <c r="J56" s="241" t="s">
        <v>87</v>
      </c>
      <c r="K56" s="234" t="s">
        <v>26</v>
      </c>
      <c r="L56" s="231"/>
    </row>
    <row r="57" spans="1:12" s="232" customFormat="1" ht="12" customHeight="1">
      <c r="A57" s="306" t="s">
        <v>158</v>
      </c>
      <c r="B57" s="233" t="s">
        <v>159</v>
      </c>
      <c r="C57" s="234" t="s">
        <v>86</v>
      </c>
      <c r="D57" s="235">
        <v>43818</v>
      </c>
      <c r="E57" s="236">
        <v>43848</v>
      </c>
      <c r="F57" s="237">
        <f t="shared" si="0"/>
        <v>1500000</v>
      </c>
      <c r="G57" s="238">
        <v>1500000</v>
      </c>
      <c r="H57" s="239">
        <v>0</v>
      </c>
      <c r="I57" s="240">
        <v>0</v>
      </c>
      <c r="J57" s="241" t="s">
        <v>87</v>
      </c>
      <c r="K57" s="234" t="s">
        <v>26</v>
      </c>
      <c r="L57" s="231"/>
    </row>
    <row r="58" spans="1:12" s="232" customFormat="1" ht="12" customHeight="1">
      <c r="A58" s="306" t="s">
        <v>160</v>
      </c>
      <c r="B58" s="233" t="s">
        <v>159</v>
      </c>
      <c r="C58" s="234" t="s">
        <v>86</v>
      </c>
      <c r="D58" s="235">
        <v>43818</v>
      </c>
      <c r="E58" s="236">
        <v>43848</v>
      </c>
      <c r="F58" s="237">
        <f t="shared" si="0"/>
        <v>1350000</v>
      </c>
      <c r="G58" s="238">
        <v>1350000</v>
      </c>
      <c r="H58" s="239">
        <v>0</v>
      </c>
      <c r="I58" s="240">
        <v>0</v>
      </c>
      <c r="J58" s="241" t="s">
        <v>87</v>
      </c>
      <c r="K58" s="234" t="s">
        <v>26</v>
      </c>
      <c r="L58" s="231"/>
    </row>
    <row r="59" spans="1:12" s="232" customFormat="1" ht="12" customHeight="1">
      <c r="A59" s="340" t="s">
        <v>161</v>
      </c>
      <c r="B59" s="242" t="s">
        <v>162</v>
      </c>
      <c r="C59" s="243" t="s">
        <v>86</v>
      </c>
      <c r="D59" s="244">
        <v>43819</v>
      </c>
      <c r="E59" s="245">
        <v>43849</v>
      </c>
      <c r="F59" s="246">
        <f t="shared" si="0"/>
        <v>6016078</v>
      </c>
      <c r="G59" s="247">
        <v>6016078</v>
      </c>
      <c r="H59" s="249">
        <v>0</v>
      </c>
      <c r="I59" s="249">
        <v>0</v>
      </c>
      <c r="J59" s="250" t="s">
        <v>87</v>
      </c>
      <c r="K59" s="243" t="s">
        <v>26</v>
      </c>
      <c r="L59" s="231"/>
    </row>
    <row r="60" spans="1:12" s="232" customFormat="1" ht="12" customHeight="1">
      <c r="A60" s="305" t="s">
        <v>163</v>
      </c>
      <c r="B60" s="222" t="s">
        <v>164</v>
      </c>
      <c r="C60" s="223" t="s">
        <v>86</v>
      </c>
      <c r="D60" s="224">
        <v>43819</v>
      </c>
      <c r="E60" s="225">
        <v>43849</v>
      </c>
      <c r="F60" s="226">
        <f t="shared" si="0"/>
        <v>1002000</v>
      </c>
      <c r="G60" s="227">
        <v>1002000</v>
      </c>
      <c r="H60" s="228">
        <v>0</v>
      </c>
      <c r="I60" s="229">
        <v>0</v>
      </c>
      <c r="J60" s="230" t="s">
        <v>87</v>
      </c>
      <c r="K60" s="223" t="s">
        <v>26</v>
      </c>
      <c r="L60" s="231"/>
    </row>
    <row r="61" spans="1:12" s="232" customFormat="1" ht="12" customHeight="1">
      <c r="A61" s="306" t="s">
        <v>165</v>
      </c>
      <c r="B61" s="233" t="s">
        <v>166</v>
      </c>
      <c r="C61" s="234" t="s">
        <v>86</v>
      </c>
      <c r="D61" s="235">
        <v>43819</v>
      </c>
      <c r="E61" s="236">
        <v>43849</v>
      </c>
      <c r="F61" s="237">
        <f t="shared" si="0"/>
        <v>460000</v>
      </c>
      <c r="G61" s="238">
        <v>460000</v>
      </c>
      <c r="H61" s="239">
        <v>0</v>
      </c>
      <c r="I61" s="240">
        <v>0</v>
      </c>
      <c r="J61" s="241" t="s">
        <v>87</v>
      </c>
      <c r="K61" s="234" t="s">
        <v>26</v>
      </c>
      <c r="L61" s="231"/>
    </row>
    <row r="62" spans="1:12" s="232" customFormat="1" ht="12" customHeight="1">
      <c r="A62" s="306" t="s">
        <v>167</v>
      </c>
      <c r="B62" s="233" t="s">
        <v>166</v>
      </c>
      <c r="C62" s="234" t="s">
        <v>86</v>
      </c>
      <c r="D62" s="235">
        <v>43819</v>
      </c>
      <c r="E62" s="236">
        <v>43849</v>
      </c>
      <c r="F62" s="237">
        <f t="shared" si="0"/>
        <v>80000</v>
      </c>
      <c r="G62" s="238">
        <v>80000</v>
      </c>
      <c r="H62" s="239">
        <v>0</v>
      </c>
      <c r="I62" s="240">
        <v>0</v>
      </c>
      <c r="J62" s="241" t="s">
        <v>87</v>
      </c>
      <c r="K62" s="234" t="s">
        <v>26</v>
      </c>
      <c r="L62" s="231"/>
    </row>
    <row r="63" spans="1:12" s="232" customFormat="1" ht="12" customHeight="1">
      <c r="A63" s="306" t="s">
        <v>168</v>
      </c>
      <c r="B63" s="233" t="s">
        <v>169</v>
      </c>
      <c r="C63" s="234" t="s">
        <v>86</v>
      </c>
      <c r="D63" s="235">
        <v>43822</v>
      </c>
      <c r="E63" s="236">
        <v>43852</v>
      </c>
      <c r="F63" s="237">
        <f t="shared" si="0"/>
        <v>1312500</v>
      </c>
      <c r="G63" s="238">
        <v>1312500</v>
      </c>
      <c r="H63" s="239">
        <v>0</v>
      </c>
      <c r="I63" s="240">
        <v>0</v>
      </c>
      <c r="J63" s="241" t="s">
        <v>87</v>
      </c>
      <c r="K63" s="234" t="s">
        <v>26</v>
      </c>
      <c r="L63" s="231"/>
    </row>
    <row r="64" spans="1:12" s="232" customFormat="1" ht="12" customHeight="1">
      <c r="A64" s="306" t="s">
        <v>170</v>
      </c>
      <c r="B64" s="233" t="s">
        <v>171</v>
      </c>
      <c r="C64" s="234" t="s">
        <v>86</v>
      </c>
      <c r="D64" s="235">
        <v>43825</v>
      </c>
      <c r="E64" s="236">
        <v>43855</v>
      </c>
      <c r="F64" s="237">
        <f t="shared" si="0"/>
        <v>35108790</v>
      </c>
      <c r="G64" s="238">
        <v>35108790</v>
      </c>
      <c r="H64" s="239">
        <v>0</v>
      </c>
      <c r="I64" s="240">
        <v>0</v>
      </c>
      <c r="J64" s="241" t="s">
        <v>87</v>
      </c>
      <c r="K64" s="234" t="s">
        <v>26</v>
      </c>
      <c r="L64" s="231"/>
    </row>
    <row r="65" spans="1:12" s="232" customFormat="1" ht="12" customHeight="1">
      <c r="A65" s="306" t="s">
        <v>172</v>
      </c>
      <c r="B65" s="233" t="s">
        <v>141</v>
      </c>
      <c r="C65" s="234" t="s">
        <v>86</v>
      </c>
      <c r="D65" s="235">
        <v>43826</v>
      </c>
      <c r="E65" s="236">
        <v>43856</v>
      </c>
      <c r="F65" s="237">
        <f t="shared" si="0"/>
        <v>1626000</v>
      </c>
      <c r="G65" s="238">
        <v>1626000</v>
      </c>
      <c r="H65" s="239">
        <v>0</v>
      </c>
      <c r="I65" s="240">
        <v>0</v>
      </c>
      <c r="J65" s="241" t="s">
        <v>87</v>
      </c>
      <c r="K65" s="234" t="s">
        <v>26</v>
      </c>
      <c r="L65" s="231"/>
    </row>
    <row r="66" spans="1:12" s="232" customFormat="1" ht="12" customHeight="1">
      <c r="A66" s="306" t="s">
        <v>173</v>
      </c>
      <c r="B66" s="233" t="s">
        <v>141</v>
      </c>
      <c r="C66" s="234" t="s">
        <v>86</v>
      </c>
      <c r="D66" s="235">
        <v>43826</v>
      </c>
      <c r="E66" s="236">
        <v>43856</v>
      </c>
      <c r="F66" s="237">
        <f t="shared" si="0"/>
        <v>2304000</v>
      </c>
      <c r="G66" s="238">
        <v>2304000</v>
      </c>
      <c r="H66" s="239">
        <v>0</v>
      </c>
      <c r="I66" s="240">
        <v>0</v>
      </c>
      <c r="J66" s="241" t="s">
        <v>87</v>
      </c>
      <c r="K66" s="234" t="s">
        <v>26</v>
      </c>
      <c r="L66" s="231"/>
    </row>
    <row r="67" spans="1:12" s="232" customFormat="1" ht="12" customHeight="1">
      <c r="A67" s="306" t="s">
        <v>174</v>
      </c>
      <c r="B67" s="233" t="s">
        <v>175</v>
      </c>
      <c r="C67" s="234" t="s">
        <v>86</v>
      </c>
      <c r="D67" s="235">
        <v>43798</v>
      </c>
      <c r="E67" s="236">
        <v>43858</v>
      </c>
      <c r="F67" s="237">
        <f t="shared" si="0"/>
        <v>8400000</v>
      </c>
      <c r="G67" s="238">
        <v>8400000</v>
      </c>
      <c r="H67" s="239">
        <v>0</v>
      </c>
      <c r="I67" s="240">
        <v>0</v>
      </c>
      <c r="J67" s="241" t="s">
        <v>87</v>
      </c>
      <c r="K67" s="234" t="s">
        <v>26</v>
      </c>
      <c r="L67" s="231"/>
    </row>
    <row r="68" spans="1:12" s="232" customFormat="1" ht="12" customHeight="1">
      <c r="A68" s="306" t="s">
        <v>176</v>
      </c>
      <c r="B68" s="233" t="s">
        <v>177</v>
      </c>
      <c r="C68" s="234" t="s">
        <v>86</v>
      </c>
      <c r="D68" s="235">
        <v>43829</v>
      </c>
      <c r="E68" s="236">
        <v>43859</v>
      </c>
      <c r="F68" s="237">
        <f t="shared" si="0"/>
        <v>7894305</v>
      </c>
      <c r="G68" s="238">
        <v>7894305</v>
      </c>
      <c r="H68" s="239">
        <v>0</v>
      </c>
      <c r="I68" s="240">
        <v>0</v>
      </c>
      <c r="J68" s="241" t="s">
        <v>87</v>
      </c>
      <c r="K68" s="234" t="s">
        <v>26</v>
      </c>
      <c r="L68" s="231"/>
    </row>
    <row r="69" spans="1:12" s="232" customFormat="1" ht="12" customHeight="1">
      <c r="A69" s="306" t="s">
        <v>178</v>
      </c>
      <c r="B69" s="233" t="s">
        <v>179</v>
      </c>
      <c r="C69" s="234" t="s">
        <v>86</v>
      </c>
      <c r="D69" s="235">
        <v>43829</v>
      </c>
      <c r="E69" s="236">
        <v>43859</v>
      </c>
      <c r="F69" s="237">
        <f t="shared" si="0"/>
        <v>831547</v>
      </c>
      <c r="G69" s="238">
        <v>831547</v>
      </c>
      <c r="H69" s="239">
        <v>0</v>
      </c>
      <c r="I69" s="240">
        <v>0</v>
      </c>
      <c r="J69" s="241" t="s">
        <v>87</v>
      </c>
      <c r="K69" s="234" t="s">
        <v>26</v>
      </c>
      <c r="L69" s="231"/>
    </row>
    <row r="70" spans="1:12" s="232" customFormat="1" ht="12" customHeight="1">
      <c r="A70" s="306" t="s">
        <v>180</v>
      </c>
      <c r="B70" s="233" t="s">
        <v>181</v>
      </c>
      <c r="C70" s="234" t="s">
        <v>86</v>
      </c>
      <c r="D70" s="235">
        <v>43829</v>
      </c>
      <c r="E70" s="236">
        <v>43859</v>
      </c>
      <c r="F70" s="237">
        <f t="shared" si="0"/>
        <v>2519895</v>
      </c>
      <c r="G70" s="238">
        <v>2519895</v>
      </c>
      <c r="H70" s="239">
        <v>0</v>
      </c>
      <c r="I70" s="240">
        <v>0</v>
      </c>
      <c r="J70" s="241" t="s">
        <v>87</v>
      </c>
      <c r="K70" s="234" t="s">
        <v>26</v>
      </c>
      <c r="L70" s="231"/>
    </row>
    <row r="71" spans="1:12" s="232" customFormat="1" ht="12" customHeight="1">
      <c r="A71" s="306" t="s">
        <v>182</v>
      </c>
      <c r="B71" s="233" t="s">
        <v>183</v>
      </c>
      <c r="C71" s="234" t="s">
        <v>86</v>
      </c>
      <c r="D71" s="235">
        <v>43829</v>
      </c>
      <c r="E71" s="236">
        <v>43859</v>
      </c>
      <c r="F71" s="237">
        <f t="shared" si="0"/>
        <v>830128</v>
      </c>
      <c r="G71" s="238">
        <v>830128</v>
      </c>
      <c r="H71" s="239">
        <v>0</v>
      </c>
      <c r="I71" s="240">
        <v>0</v>
      </c>
      <c r="J71" s="241" t="s">
        <v>87</v>
      </c>
      <c r="K71" s="234" t="s">
        <v>26</v>
      </c>
      <c r="L71" s="231"/>
    </row>
    <row r="72" spans="1:12" s="232" customFormat="1" ht="12" customHeight="1">
      <c r="A72" s="306" t="s">
        <v>184</v>
      </c>
      <c r="B72" s="233" t="s">
        <v>185</v>
      </c>
      <c r="C72" s="234" t="s">
        <v>86</v>
      </c>
      <c r="D72" s="235">
        <v>43829</v>
      </c>
      <c r="E72" s="236">
        <v>43859</v>
      </c>
      <c r="F72" s="237">
        <f t="shared" si="0"/>
        <v>2310128</v>
      </c>
      <c r="G72" s="238">
        <v>2310128</v>
      </c>
      <c r="H72" s="239">
        <v>0</v>
      </c>
      <c r="I72" s="240">
        <v>0</v>
      </c>
      <c r="J72" s="241" t="s">
        <v>87</v>
      </c>
      <c r="K72" s="234" t="s">
        <v>26</v>
      </c>
      <c r="L72" s="231"/>
    </row>
    <row r="73" spans="1:12" s="232" customFormat="1" ht="12" customHeight="1">
      <c r="A73" s="306" t="s">
        <v>186</v>
      </c>
      <c r="B73" s="233" t="s">
        <v>187</v>
      </c>
      <c r="C73" s="234" t="s">
        <v>86</v>
      </c>
      <c r="D73" s="235">
        <v>43829</v>
      </c>
      <c r="E73" s="236">
        <v>43859</v>
      </c>
      <c r="F73" s="237">
        <f t="shared" ref="F73:F136" si="1">+G73+H73*$C$4</f>
        <v>25602456</v>
      </c>
      <c r="G73" s="238">
        <v>25602456</v>
      </c>
      <c r="H73" s="239">
        <v>0</v>
      </c>
      <c r="I73" s="240">
        <v>0</v>
      </c>
      <c r="J73" s="241" t="s">
        <v>87</v>
      </c>
      <c r="K73" s="234" t="s">
        <v>26</v>
      </c>
      <c r="L73" s="231"/>
    </row>
    <row r="74" spans="1:12" s="232" customFormat="1" ht="12" customHeight="1">
      <c r="A74" s="306" t="s">
        <v>188</v>
      </c>
      <c r="B74" s="233" t="s">
        <v>189</v>
      </c>
      <c r="C74" s="234" t="s">
        <v>86</v>
      </c>
      <c r="D74" s="235">
        <v>43829</v>
      </c>
      <c r="E74" s="236">
        <v>43859</v>
      </c>
      <c r="F74" s="237">
        <f t="shared" si="1"/>
        <v>1124454</v>
      </c>
      <c r="G74" s="238">
        <v>1124454</v>
      </c>
      <c r="H74" s="239">
        <v>0</v>
      </c>
      <c r="I74" s="240">
        <v>0</v>
      </c>
      <c r="J74" s="241" t="s">
        <v>87</v>
      </c>
      <c r="K74" s="234" t="s">
        <v>26</v>
      </c>
      <c r="L74" s="231"/>
    </row>
    <row r="75" spans="1:12" s="232" customFormat="1" ht="12" customHeight="1">
      <c r="A75" s="306" t="s">
        <v>190</v>
      </c>
      <c r="B75" s="233" t="s">
        <v>191</v>
      </c>
      <c r="C75" s="234" t="s">
        <v>86</v>
      </c>
      <c r="D75" s="235">
        <v>43829</v>
      </c>
      <c r="E75" s="236">
        <v>43859</v>
      </c>
      <c r="F75" s="237">
        <f t="shared" si="1"/>
        <v>67093539</v>
      </c>
      <c r="G75" s="238">
        <v>67093539</v>
      </c>
      <c r="H75" s="239">
        <v>0</v>
      </c>
      <c r="I75" s="240">
        <v>0</v>
      </c>
      <c r="J75" s="241" t="s">
        <v>87</v>
      </c>
      <c r="K75" s="234" t="s">
        <v>26</v>
      </c>
      <c r="L75" s="231"/>
    </row>
    <row r="76" spans="1:12" s="232" customFormat="1" ht="12" customHeight="1">
      <c r="A76" s="306" t="s">
        <v>192</v>
      </c>
      <c r="B76" s="233" t="s">
        <v>193</v>
      </c>
      <c r="C76" s="234" t="s">
        <v>86</v>
      </c>
      <c r="D76" s="235">
        <v>43829</v>
      </c>
      <c r="E76" s="236">
        <v>43859</v>
      </c>
      <c r="F76" s="237">
        <f t="shared" si="1"/>
        <v>4257333</v>
      </c>
      <c r="G76" s="238">
        <v>4257333</v>
      </c>
      <c r="H76" s="239">
        <v>0</v>
      </c>
      <c r="I76" s="240">
        <v>0</v>
      </c>
      <c r="J76" s="241" t="s">
        <v>87</v>
      </c>
      <c r="K76" s="234" t="s">
        <v>26</v>
      </c>
      <c r="L76" s="231"/>
    </row>
    <row r="77" spans="1:12" s="232" customFormat="1" ht="12" customHeight="1">
      <c r="A77" s="306" t="s">
        <v>194</v>
      </c>
      <c r="B77" s="233" t="s">
        <v>195</v>
      </c>
      <c r="C77" s="234" t="s">
        <v>86</v>
      </c>
      <c r="D77" s="235">
        <v>43829</v>
      </c>
      <c r="E77" s="236">
        <v>43859</v>
      </c>
      <c r="F77" s="237">
        <f t="shared" si="1"/>
        <v>13385978</v>
      </c>
      <c r="G77" s="238">
        <v>13385978</v>
      </c>
      <c r="H77" s="239">
        <v>0</v>
      </c>
      <c r="I77" s="240">
        <v>0</v>
      </c>
      <c r="J77" s="241" t="s">
        <v>87</v>
      </c>
      <c r="K77" s="234" t="s">
        <v>26</v>
      </c>
      <c r="L77" s="231"/>
    </row>
    <row r="78" spans="1:12" s="232" customFormat="1" ht="12" customHeight="1">
      <c r="A78" s="306" t="s">
        <v>196</v>
      </c>
      <c r="B78" s="233" t="s">
        <v>197</v>
      </c>
      <c r="C78" s="234" t="s">
        <v>86</v>
      </c>
      <c r="D78" s="235">
        <v>43829</v>
      </c>
      <c r="E78" s="236">
        <v>43859</v>
      </c>
      <c r="F78" s="237">
        <f t="shared" si="1"/>
        <v>23326162</v>
      </c>
      <c r="G78" s="238">
        <v>23326162</v>
      </c>
      <c r="H78" s="239">
        <v>0</v>
      </c>
      <c r="I78" s="240">
        <v>0</v>
      </c>
      <c r="J78" s="241" t="s">
        <v>87</v>
      </c>
      <c r="K78" s="234" t="s">
        <v>26</v>
      </c>
      <c r="L78" s="231"/>
    </row>
    <row r="79" spans="1:12" s="232" customFormat="1" ht="12" customHeight="1">
      <c r="A79" s="306" t="s">
        <v>198</v>
      </c>
      <c r="B79" s="233" t="s">
        <v>199</v>
      </c>
      <c r="C79" s="234" t="s">
        <v>86</v>
      </c>
      <c r="D79" s="235">
        <v>43829</v>
      </c>
      <c r="E79" s="236">
        <v>43859</v>
      </c>
      <c r="F79" s="237">
        <f t="shared" si="1"/>
        <v>7779809</v>
      </c>
      <c r="G79" s="238">
        <v>7779809</v>
      </c>
      <c r="H79" s="239">
        <v>0</v>
      </c>
      <c r="I79" s="240">
        <v>0</v>
      </c>
      <c r="J79" s="241" t="s">
        <v>87</v>
      </c>
      <c r="K79" s="234" t="s">
        <v>26</v>
      </c>
      <c r="L79" s="231"/>
    </row>
    <row r="80" spans="1:12" s="232" customFormat="1" ht="12" customHeight="1">
      <c r="A80" s="306" t="s">
        <v>200</v>
      </c>
      <c r="B80" s="233" t="s">
        <v>201</v>
      </c>
      <c r="C80" s="234" t="s">
        <v>86</v>
      </c>
      <c r="D80" s="235">
        <v>43829</v>
      </c>
      <c r="E80" s="236">
        <v>43859</v>
      </c>
      <c r="F80" s="237">
        <f t="shared" si="1"/>
        <v>1599249</v>
      </c>
      <c r="G80" s="238">
        <v>1599249</v>
      </c>
      <c r="H80" s="239">
        <v>0</v>
      </c>
      <c r="I80" s="240">
        <v>0</v>
      </c>
      <c r="J80" s="241" t="s">
        <v>87</v>
      </c>
      <c r="K80" s="234" t="s">
        <v>26</v>
      </c>
      <c r="L80" s="231"/>
    </row>
    <row r="81" spans="1:12" s="232" customFormat="1" ht="12" customHeight="1">
      <c r="A81" s="306" t="s">
        <v>202</v>
      </c>
      <c r="B81" s="233" t="s">
        <v>203</v>
      </c>
      <c r="C81" s="234" t="s">
        <v>86</v>
      </c>
      <c r="D81" s="235">
        <v>43829</v>
      </c>
      <c r="E81" s="236">
        <v>43859</v>
      </c>
      <c r="F81" s="237">
        <f t="shared" si="1"/>
        <v>20874226</v>
      </c>
      <c r="G81" s="238">
        <v>20874226</v>
      </c>
      <c r="H81" s="239">
        <v>0</v>
      </c>
      <c r="I81" s="240">
        <v>0</v>
      </c>
      <c r="J81" s="241" t="s">
        <v>87</v>
      </c>
      <c r="K81" s="234" t="s">
        <v>26</v>
      </c>
      <c r="L81" s="231"/>
    </row>
    <row r="82" spans="1:12" s="232" customFormat="1" ht="12" customHeight="1">
      <c r="A82" s="306" t="s">
        <v>204</v>
      </c>
      <c r="B82" s="233" t="s">
        <v>205</v>
      </c>
      <c r="C82" s="234" t="s">
        <v>86</v>
      </c>
      <c r="D82" s="235">
        <v>43829</v>
      </c>
      <c r="E82" s="236">
        <v>43859</v>
      </c>
      <c r="F82" s="237">
        <f t="shared" si="1"/>
        <v>12389989</v>
      </c>
      <c r="G82" s="238">
        <v>12389989</v>
      </c>
      <c r="H82" s="239">
        <v>0</v>
      </c>
      <c r="I82" s="240">
        <v>0</v>
      </c>
      <c r="J82" s="241" t="s">
        <v>87</v>
      </c>
      <c r="K82" s="234" t="s">
        <v>26</v>
      </c>
      <c r="L82" s="231"/>
    </row>
    <row r="83" spans="1:12" s="232" customFormat="1" ht="12" customHeight="1">
      <c r="A83" s="306" t="s">
        <v>206</v>
      </c>
      <c r="B83" s="233" t="s">
        <v>207</v>
      </c>
      <c r="C83" s="234" t="s">
        <v>86</v>
      </c>
      <c r="D83" s="235">
        <v>43829</v>
      </c>
      <c r="E83" s="236">
        <v>43859</v>
      </c>
      <c r="F83" s="237">
        <f t="shared" si="1"/>
        <v>842980</v>
      </c>
      <c r="G83" s="238">
        <v>842980</v>
      </c>
      <c r="H83" s="239">
        <v>0</v>
      </c>
      <c r="I83" s="240">
        <v>0</v>
      </c>
      <c r="J83" s="241" t="s">
        <v>87</v>
      </c>
      <c r="K83" s="234" t="s">
        <v>26</v>
      </c>
      <c r="L83" s="231"/>
    </row>
    <row r="84" spans="1:12" s="232" customFormat="1" ht="12" customHeight="1">
      <c r="A84" s="306" t="s">
        <v>208</v>
      </c>
      <c r="B84" s="233" t="s">
        <v>209</v>
      </c>
      <c r="C84" s="234" t="s">
        <v>86</v>
      </c>
      <c r="D84" s="235">
        <v>43829</v>
      </c>
      <c r="E84" s="236">
        <v>43859</v>
      </c>
      <c r="F84" s="237">
        <f t="shared" si="1"/>
        <v>2328856</v>
      </c>
      <c r="G84" s="238">
        <v>2328856</v>
      </c>
      <c r="H84" s="239">
        <v>0</v>
      </c>
      <c r="I84" s="240">
        <v>0</v>
      </c>
      <c r="J84" s="241" t="s">
        <v>87</v>
      </c>
      <c r="K84" s="234" t="s">
        <v>26</v>
      </c>
      <c r="L84" s="231"/>
    </row>
    <row r="85" spans="1:12" s="232" customFormat="1" ht="12" customHeight="1">
      <c r="A85" s="306" t="s">
        <v>210</v>
      </c>
      <c r="B85" s="233" t="s">
        <v>211</v>
      </c>
      <c r="C85" s="234" t="s">
        <v>86</v>
      </c>
      <c r="D85" s="235">
        <v>43829</v>
      </c>
      <c r="E85" s="236">
        <v>43859</v>
      </c>
      <c r="F85" s="237">
        <f t="shared" si="1"/>
        <v>11193606</v>
      </c>
      <c r="G85" s="238">
        <v>11193606</v>
      </c>
      <c r="H85" s="239">
        <v>0</v>
      </c>
      <c r="I85" s="240">
        <v>0</v>
      </c>
      <c r="J85" s="241" t="s">
        <v>87</v>
      </c>
      <c r="K85" s="234" t="s">
        <v>26</v>
      </c>
      <c r="L85" s="231"/>
    </row>
    <row r="86" spans="1:12" s="232" customFormat="1" ht="12" customHeight="1">
      <c r="A86" s="306" t="s">
        <v>212</v>
      </c>
      <c r="B86" s="233" t="s">
        <v>213</v>
      </c>
      <c r="C86" s="234" t="s">
        <v>86</v>
      </c>
      <c r="D86" s="235">
        <v>43829</v>
      </c>
      <c r="E86" s="236">
        <v>43859</v>
      </c>
      <c r="F86" s="237">
        <f t="shared" si="1"/>
        <v>330008</v>
      </c>
      <c r="G86" s="238">
        <v>330008</v>
      </c>
      <c r="H86" s="239">
        <v>0</v>
      </c>
      <c r="I86" s="240">
        <v>0</v>
      </c>
      <c r="J86" s="241" t="s">
        <v>87</v>
      </c>
      <c r="K86" s="234" t="s">
        <v>26</v>
      </c>
      <c r="L86" s="231"/>
    </row>
    <row r="87" spans="1:12" s="232" customFormat="1" ht="12" customHeight="1">
      <c r="A87" s="306" t="s">
        <v>214</v>
      </c>
      <c r="B87" s="233" t="s">
        <v>215</v>
      </c>
      <c r="C87" s="234" t="s">
        <v>86</v>
      </c>
      <c r="D87" s="235">
        <v>43829</v>
      </c>
      <c r="E87" s="236">
        <v>43859</v>
      </c>
      <c r="F87" s="237">
        <f t="shared" si="1"/>
        <v>495012</v>
      </c>
      <c r="G87" s="238">
        <v>495012</v>
      </c>
      <c r="H87" s="239">
        <v>0</v>
      </c>
      <c r="I87" s="240">
        <v>0</v>
      </c>
      <c r="J87" s="241" t="s">
        <v>87</v>
      </c>
      <c r="K87" s="234" t="s">
        <v>26</v>
      </c>
      <c r="L87" s="231"/>
    </row>
    <row r="88" spans="1:12" s="232" customFormat="1" ht="12" customHeight="1">
      <c r="A88" s="306" t="s">
        <v>216</v>
      </c>
      <c r="B88" s="233" t="s">
        <v>217</v>
      </c>
      <c r="C88" s="234" t="s">
        <v>86</v>
      </c>
      <c r="D88" s="235">
        <v>43829</v>
      </c>
      <c r="E88" s="236">
        <v>43859</v>
      </c>
      <c r="F88" s="237">
        <f t="shared" si="1"/>
        <v>28755194</v>
      </c>
      <c r="G88" s="238">
        <v>28755194</v>
      </c>
      <c r="H88" s="239">
        <v>0</v>
      </c>
      <c r="I88" s="240">
        <v>0</v>
      </c>
      <c r="J88" s="241" t="s">
        <v>87</v>
      </c>
      <c r="K88" s="234" t="s">
        <v>26</v>
      </c>
      <c r="L88" s="231"/>
    </row>
    <row r="89" spans="1:12" s="232" customFormat="1" ht="12" customHeight="1">
      <c r="A89" s="306" t="s">
        <v>176</v>
      </c>
      <c r="B89" s="233" t="s">
        <v>218</v>
      </c>
      <c r="C89" s="234" t="s">
        <v>86</v>
      </c>
      <c r="D89" s="235">
        <v>43829</v>
      </c>
      <c r="E89" s="236">
        <v>43859</v>
      </c>
      <c r="F89" s="237">
        <f t="shared" si="1"/>
        <v>19530570</v>
      </c>
      <c r="G89" s="238">
        <v>19530570</v>
      </c>
      <c r="H89" s="239">
        <v>0</v>
      </c>
      <c r="I89" s="240">
        <v>0</v>
      </c>
      <c r="J89" s="241" t="s">
        <v>87</v>
      </c>
      <c r="K89" s="234" t="s">
        <v>26</v>
      </c>
      <c r="L89" s="231"/>
    </row>
    <row r="90" spans="1:12" s="232" customFormat="1" ht="12" customHeight="1">
      <c r="A90" s="306" t="s">
        <v>219</v>
      </c>
      <c r="B90" s="233" t="s">
        <v>220</v>
      </c>
      <c r="C90" s="234" t="s">
        <v>86</v>
      </c>
      <c r="D90" s="235">
        <v>43829</v>
      </c>
      <c r="E90" s="236">
        <v>43859</v>
      </c>
      <c r="F90" s="237">
        <f t="shared" si="1"/>
        <v>46135321</v>
      </c>
      <c r="G90" s="238">
        <v>46135321</v>
      </c>
      <c r="H90" s="239">
        <v>0</v>
      </c>
      <c r="I90" s="240">
        <v>0</v>
      </c>
      <c r="J90" s="241" t="s">
        <v>87</v>
      </c>
      <c r="K90" s="234" t="s">
        <v>26</v>
      </c>
      <c r="L90" s="231"/>
    </row>
    <row r="91" spans="1:12" s="232" customFormat="1" ht="12" customHeight="1">
      <c r="A91" s="306" t="s">
        <v>221</v>
      </c>
      <c r="B91" s="233" t="s">
        <v>222</v>
      </c>
      <c r="C91" s="234" t="s">
        <v>86</v>
      </c>
      <c r="D91" s="235">
        <v>43829</v>
      </c>
      <c r="E91" s="236">
        <v>43859</v>
      </c>
      <c r="F91" s="237">
        <f t="shared" si="1"/>
        <v>7126603</v>
      </c>
      <c r="G91" s="238">
        <v>7126603</v>
      </c>
      <c r="H91" s="239">
        <v>0</v>
      </c>
      <c r="I91" s="240">
        <v>0</v>
      </c>
      <c r="J91" s="241" t="s">
        <v>87</v>
      </c>
      <c r="K91" s="234" t="s">
        <v>26</v>
      </c>
      <c r="L91" s="231"/>
    </row>
    <row r="92" spans="1:12" s="232" customFormat="1" ht="12" customHeight="1">
      <c r="A92" s="306" t="s">
        <v>223</v>
      </c>
      <c r="B92" s="233" t="s">
        <v>224</v>
      </c>
      <c r="C92" s="234" t="s">
        <v>86</v>
      </c>
      <c r="D92" s="235">
        <v>43829</v>
      </c>
      <c r="E92" s="236">
        <v>43859</v>
      </c>
      <c r="F92" s="237">
        <f t="shared" si="1"/>
        <v>9468654</v>
      </c>
      <c r="G92" s="238">
        <v>9468654</v>
      </c>
      <c r="H92" s="239">
        <v>0</v>
      </c>
      <c r="I92" s="240">
        <v>0</v>
      </c>
      <c r="J92" s="241" t="s">
        <v>87</v>
      </c>
      <c r="K92" s="234" t="s">
        <v>26</v>
      </c>
      <c r="L92" s="231"/>
    </row>
    <row r="93" spans="1:12" s="232" customFormat="1" ht="12" customHeight="1">
      <c r="A93" s="306" t="s">
        <v>225</v>
      </c>
      <c r="B93" s="233" t="s">
        <v>226</v>
      </c>
      <c r="C93" s="234" t="s">
        <v>86</v>
      </c>
      <c r="D93" s="235">
        <v>43829</v>
      </c>
      <c r="E93" s="236">
        <v>43859</v>
      </c>
      <c r="F93" s="237">
        <f t="shared" si="1"/>
        <v>7065312</v>
      </c>
      <c r="G93" s="238">
        <v>7065312</v>
      </c>
      <c r="H93" s="239">
        <v>0</v>
      </c>
      <c r="I93" s="240">
        <v>0</v>
      </c>
      <c r="J93" s="241" t="s">
        <v>87</v>
      </c>
      <c r="K93" s="234" t="s">
        <v>26</v>
      </c>
      <c r="L93" s="231"/>
    </row>
    <row r="94" spans="1:12" s="232" customFormat="1" ht="12" customHeight="1">
      <c r="A94" s="306" t="s">
        <v>227</v>
      </c>
      <c r="B94" s="233" t="s">
        <v>228</v>
      </c>
      <c r="C94" s="234" t="s">
        <v>86</v>
      </c>
      <c r="D94" s="235">
        <v>43829</v>
      </c>
      <c r="E94" s="236">
        <v>43859</v>
      </c>
      <c r="F94" s="237">
        <f t="shared" si="1"/>
        <v>21262152</v>
      </c>
      <c r="G94" s="238">
        <v>21262152</v>
      </c>
      <c r="H94" s="239">
        <v>0</v>
      </c>
      <c r="I94" s="240">
        <v>0</v>
      </c>
      <c r="J94" s="241" t="s">
        <v>87</v>
      </c>
      <c r="K94" s="234" t="s">
        <v>26</v>
      </c>
      <c r="L94" s="231"/>
    </row>
    <row r="95" spans="1:12" s="232" customFormat="1" ht="12" customHeight="1">
      <c r="A95" s="306" t="s">
        <v>229</v>
      </c>
      <c r="B95" s="233" t="s">
        <v>230</v>
      </c>
      <c r="C95" s="234" t="s">
        <v>86</v>
      </c>
      <c r="D95" s="235">
        <v>43829</v>
      </c>
      <c r="E95" s="236">
        <v>43859</v>
      </c>
      <c r="F95" s="237">
        <f t="shared" si="1"/>
        <v>1801709</v>
      </c>
      <c r="G95" s="238">
        <v>1801709</v>
      </c>
      <c r="H95" s="239">
        <v>0</v>
      </c>
      <c r="I95" s="240">
        <v>0</v>
      </c>
      <c r="J95" s="241" t="s">
        <v>87</v>
      </c>
      <c r="K95" s="234" t="s">
        <v>26</v>
      </c>
      <c r="L95" s="231"/>
    </row>
    <row r="96" spans="1:12" s="232" customFormat="1" ht="12" customHeight="1">
      <c r="A96" s="306" t="s">
        <v>231</v>
      </c>
      <c r="B96" s="233" t="s">
        <v>232</v>
      </c>
      <c r="C96" s="234" t="s">
        <v>86</v>
      </c>
      <c r="D96" s="235">
        <v>43829</v>
      </c>
      <c r="E96" s="236">
        <v>43859</v>
      </c>
      <c r="F96" s="237">
        <f t="shared" si="1"/>
        <v>4946435</v>
      </c>
      <c r="G96" s="238">
        <v>4946435</v>
      </c>
      <c r="H96" s="239">
        <v>0</v>
      </c>
      <c r="I96" s="240">
        <v>0</v>
      </c>
      <c r="J96" s="241" t="s">
        <v>87</v>
      </c>
      <c r="K96" s="234" t="s">
        <v>26</v>
      </c>
      <c r="L96" s="231"/>
    </row>
    <row r="97" spans="1:12" s="232" customFormat="1" ht="12" customHeight="1">
      <c r="A97" s="306" t="s">
        <v>233</v>
      </c>
      <c r="B97" s="233" t="s">
        <v>234</v>
      </c>
      <c r="C97" s="234" t="s">
        <v>86</v>
      </c>
      <c r="D97" s="235">
        <v>43829</v>
      </c>
      <c r="E97" s="236">
        <v>43859</v>
      </c>
      <c r="F97" s="237">
        <f t="shared" si="1"/>
        <v>384986</v>
      </c>
      <c r="G97" s="238">
        <v>384986</v>
      </c>
      <c r="H97" s="239">
        <v>0</v>
      </c>
      <c r="I97" s="240">
        <v>0</v>
      </c>
      <c r="J97" s="241" t="s">
        <v>87</v>
      </c>
      <c r="K97" s="234" t="s">
        <v>26</v>
      </c>
      <c r="L97" s="231"/>
    </row>
    <row r="98" spans="1:12" s="232" customFormat="1" ht="12" customHeight="1">
      <c r="A98" s="306" t="s">
        <v>235</v>
      </c>
      <c r="B98" s="233" t="s">
        <v>236</v>
      </c>
      <c r="C98" s="234" t="s">
        <v>86</v>
      </c>
      <c r="D98" s="235">
        <v>43829</v>
      </c>
      <c r="E98" s="236">
        <v>43859</v>
      </c>
      <c r="F98" s="237">
        <f t="shared" si="1"/>
        <v>526864</v>
      </c>
      <c r="G98" s="238">
        <v>526864</v>
      </c>
      <c r="H98" s="239">
        <v>0</v>
      </c>
      <c r="I98" s="240">
        <v>0</v>
      </c>
      <c r="J98" s="241" t="s">
        <v>87</v>
      </c>
      <c r="K98" s="234" t="s">
        <v>26</v>
      </c>
      <c r="L98" s="231"/>
    </row>
    <row r="99" spans="1:12" s="232" customFormat="1" ht="12" customHeight="1">
      <c r="A99" s="306" t="s">
        <v>237</v>
      </c>
      <c r="B99" s="233" t="s">
        <v>238</v>
      </c>
      <c r="C99" s="234" t="s">
        <v>86</v>
      </c>
      <c r="D99" s="235">
        <v>43829</v>
      </c>
      <c r="E99" s="236">
        <v>43859</v>
      </c>
      <c r="F99" s="237">
        <f t="shared" si="1"/>
        <v>9575701</v>
      </c>
      <c r="G99" s="238">
        <v>9575701</v>
      </c>
      <c r="H99" s="239">
        <v>0</v>
      </c>
      <c r="I99" s="240">
        <v>0</v>
      </c>
      <c r="J99" s="241" t="s">
        <v>87</v>
      </c>
      <c r="K99" s="234" t="s">
        <v>26</v>
      </c>
      <c r="L99" s="231"/>
    </row>
    <row r="100" spans="1:12" s="232" customFormat="1" ht="12" customHeight="1">
      <c r="A100" s="306" t="s">
        <v>239</v>
      </c>
      <c r="B100" s="233" t="s">
        <v>240</v>
      </c>
      <c r="C100" s="234" t="s">
        <v>86</v>
      </c>
      <c r="D100" s="235">
        <v>43829</v>
      </c>
      <c r="E100" s="236">
        <v>43859</v>
      </c>
      <c r="F100" s="237">
        <f t="shared" si="1"/>
        <v>20609482</v>
      </c>
      <c r="G100" s="238">
        <v>20609482</v>
      </c>
      <c r="H100" s="239">
        <v>0</v>
      </c>
      <c r="I100" s="240">
        <v>0</v>
      </c>
      <c r="J100" s="241" t="s">
        <v>87</v>
      </c>
      <c r="K100" s="234" t="s">
        <v>26</v>
      </c>
      <c r="L100" s="231"/>
    </row>
    <row r="101" spans="1:12" s="232" customFormat="1" ht="12" customHeight="1">
      <c r="A101" s="306" t="s">
        <v>241</v>
      </c>
      <c r="B101" s="233" t="s">
        <v>240</v>
      </c>
      <c r="C101" s="234" t="s">
        <v>86</v>
      </c>
      <c r="D101" s="235">
        <v>43829</v>
      </c>
      <c r="E101" s="236">
        <v>43859</v>
      </c>
      <c r="F101" s="237">
        <f t="shared" si="1"/>
        <v>11194529</v>
      </c>
      <c r="G101" s="238">
        <v>11194529</v>
      </c>
      <c r="H101" s="239">
        <v>0</v>
      </c>
      <c r="I101" s="240">
        <v>0</v>
      </c>
      <c r="J101" s="241" t="s">
        <v>87</v>
      </c>
      <c r="K101" s="234" t="s">
        <v>26</v>
      </c>
      <c r="L101" s="231"/>
    </row>
    <row r="102" spans="1:12" s="232" customFormat="1" ht="12" customHeight="1">
      <c r="A102" s="306" t="s">
        <v>242</v>
      </c>
      <c r="B102" s="233" t="s">
        <v>243</v>
      </c>
      <c r="C102" s="234" t="s">
        <v>86</v>
      </c>
      <c r="D102" s="235">
        <v>43829</v>
      </c>
      <c r="E102" s="236">
        <v>43859</v>
      </c>
      <c r="F102" s="237">
        <f t="shared" si="1"/>
        <v>9036358</v>
      </c>
      <c r="G102" s="238">
        <v>9036358</v>
      </c>
      <c r="H102" s="239">
        <v>0</v>
      </c>
      <c r="I102" s="240">
        <v>0</v>
      </c>
      <c r="J102" s="241" t="s">
        <v>87</v>
      </c>
      <c r="K102" s="234" t="s">
        <v>26</v>
      </c>
      <c r="L102" s="231"/>
    </row>
    <row r="103" spans="1:12" s="232" customFormat="1" ht="12" customHeight="1">
      <c r="A103" s="306" t="s">
        <v>200</v>
      </c>
      <c r="B103" s="233" t="s">
        <v>244</v>
      </c>
      <c r="C103" s="234" t="s">
        <v>86</v>
      </c>
      <c r="D103" s="235">
        <v>43829</v>
      </c>
      <c r="E103" s="236">
        <v>43859</v>
      </c>
      <c r="F103" s="237">
        <f t="shared" si="1"/>
        <v>8800000</v>
      </c>
      <c r="G103" s="238">
        <v>8800000</v>
      </c>
      <c r="H103" s="239">
        <v>0</v>
      </c>
      <c r="I103" s="240">
        <v>0</v>
      </c>
      <c r="J103" s="241" t="s">
        <v>87</v>
      </c>
      <c r="K103" s="234" t="s">
        <v>26</v>
      </c>
      <c r="L103" s="231"/>
    </row>
    <row r="104" spans="1:12" s="232" customFormat="1" ht="12" customHeight="1">
      <c r="A104" s="306" t="s">
        <v>245</v>
      </c>
      <c r="B104" s="233" t="s">
        <v>246</v>
      </c>
      <c r="C104" s="234" t="s">
        <v>86</v>
      </c>
      <c r="D104" s="235">
        <v>43829</v>
      </c>
      <c r="E104" s="236">
        <v>43859</v>
      </c>
      <c r="F104" s="237">
        <f t="shared" si="1"/>
        <v>5067244</v>
      </c>
      <c r="G104" s="238">
        <v>5067244</v>
      </c>
      <c r="H104" s="239">
        <v>0</v>
      </c>
      <c r="I104" s="240">
        <v>0</v>
      </c>
      <c r="J104" s="241" t="s">
        <v>87</v>
      </c>
      <c r="K104" s="234" t="s">
        <v>26</v>
      </c>
      <c r="L104" s="231"/>
    </row>
    <row r="105" spans="1:12" s="232" customFormat="1" ht="12" customHeight="1">
      <c r="A105" s="306" t="s">
        <v>247</v>
      </c>
      <c r="B105" s="233" t="s">
        <v>248</v>
      </c>
      <c r="C105" s="234" t="s">
        <v>86</v>
      </c>
      <c r="D105" s="235">
        <v>43829</v>
      </c>
      <c r="E105" s="236">
        <v>43859</v>
      </c>
      <c r="F105" s="237">
        <f t="shared" si="1"/>
        <v>529702</v>
      </c>
      <c r="G105" s="238">
        <v>529702</v>
      </c>
      <c r="H105" s="239">
        <v>0</v>
      </c>
      <c r="I105" s="240">
        <v>0</v>
      </c>
      <c r="J105" s="241" t="s">
        <v>87</v>
      </c>
      <c r="K105" s="234" t="s">
        <v>26</v>
      </c>
      <c r="L105" s="231"/>
    </row>
    <row r="106" spans="1:12" s="232" customFormat="1" ht="12" customHeight="1">
      <c r="A106" s="306" t="s">
        <v>249</v>
      </c>
      <c r="B106" s="233" t="s">
        <v>250</v>
      </c>
      <c r="C106" s="234" t="s">
        <v>86</v>
      </c>
      <c r="D106" s="235">
        <v>43829</v>
      </c>
      <c r="E106" s="236">
        <v>43859</v>
      </c>
      <c r="F106" s="237">
        <f t="shared" si="1"/>
        <v>16828292</v>
      </c>
      <c r="G106" s="238">
        <v>16828292</v>
      </c>
      <c r="H106" s="239">
        <v>0</v>
      </c>
      <c r="I106" s="240">
        <v>0</v>
      </c>
      <c r="J106" s="241" t="s">
        <v>87</v>
      </c>
      <c r="K106" s="234" t="s">
        <v>26</v>
      </c>
      <c r="L106" s="231"/>
    </row>
    <row r="107" spans="1:12" s="232" customFormat="1" ht="12" customHeight="1">
      <c r="A107" s="306" t="s">
        <v>251</v>
      </c>
      <c r="B107" s="233" t="s">
        <v>252</v>
      </c>
      <c r="C107" s="234" t="s">
        <v>86</v>
      </c>
      <c r="D107" s="235">
        <v>43829</v>
      </c>
      <c r="E107" s="236">
        <v>43859</v>
      </c>
      <c r="F107" s="237">
        <f t="shared" si="1"/>
        <v>12233502</v>
      </c>
      <c r="G107" s="238">
        <v>12233502</v>
      </c>
      <c r="H107" s="239">
        <v>0</v>
      </c>
      <c r="I107" s="240">
        <v>0</v>
      </c>
      <c r="J107" s="241" t="s">
        <v>87</v>
      </c>
      <c r="K107" s="234" t="s">
        <v>26</v>
      </c>
      <c r="L107" s="231"/>
    </row>
    <row r="108" spans="1:12" s="232" customFormat="1" ht="12" customHeight="1">
      <c r="A108" s="306" t="s">
        <v>253</v>
      </c>
      <c r="B108" s="233" t="s">
        <v>254</v>
      </c>
      <c r="C108" s="234" t="s">
        <v>86</v>
      </c>
      <c r="D108" s="235">
        <v>43829</v>
      </c>
      <c r="E108" s="236">
        <v>43859</v>
      </c>
      <c r="F108" s="237">
        <f t="shared" si="1"/>
        <v>15590882</v>
      </c>
      <c r="G108" s="238">
        <v>15590882</v>
      </c>
      <c r="H108" s="239">
        <v>0</v>
      </c>
      <c r="I108" s="240">
        <v>0</v>
      </c>
      <c r="J108" s="241" t="s">
        <v>87</v>
      </c>
      <c r="K108" s="234" t="s">
        <v>26</v>
      </c>
      <c r="L108" s="231"/>
    </row>
    <row r="109" spans="1:12" s="232" customFormat="1" ht="12" customHeight="1">
      <c r="A109" s="306" t="s">
        <v>255</v>
      </c>
      <c r="B109" s="233" t="s">
        <v>256</v>
      </c>
      <c r="C109" s="234" t="s">
        <v>86</v>
      </c>
      <c r="D109" s="235">
        <v>43829</v>
      </c>
      <c r="E109" s="236">
        <v>43859</v>
      </c>
      <c r="F109" s="237">
        <f t="shared" si="1"/>
        <v>384986</v>
      </c>
      <c r="G109" s="238">
        <v>384986</v>
      </c>
      <c r="H109" s="239">
        <v>0</v>
      </c>
      <c r="I109" s="240">
        <v>0</v>
      </c>
      <c r="J109" s="241" t="s">
        <v>87</v>
      </c>
      <c r="K109" s="234" t="s">
        <v>26</v>
      </c>
      <c r="L109" s="231"/>
    </row>
    <row r="110" spans="1:12" s="232" customFormat="1" ht="12" customHeight="1">
      <c r="A110" s="306" t="s">
        <v>257</v>
      </c>
      <c r="B110" s="233" t="s">
        <v>258</v>
      </c>
      <c r="C110" s="234" t="s">
        <v>86</v>
      </c>
      <c r="D110" s="235">
        <v>43801</v>
      </c>
      <c r="E110" s="236">
        <v>43861</v>
      </c>
      <c r="F110" s="237">
        <f t="shared" si="1"/>
        <v>11526721</v>
      </c>
      <c r="G110" s="238">
        <v>11526721</v>
      </c>
      <c r="H110" s="239">
        <v>0</v>
      </c>
      <c r="I110" s="240">
        <v>0</v>
      </c>
      <c r="J110" s="241" t="s">
        <v>87</v>
      </c>
      <c r="K110" s="234" t="s">
        <v>26</v>
      </c>
      <c r="L110" s="231"/>
    </row>
    <row r="111" spans="1:12" s="232" customFormat="1" ht="12" customHeight="1">
      <c r="A111" s="306" t="s">
        <v>259</v>
      </c>
      <c r="B111" s="233" t="s">
        <v>258</v>
      </c>
      <c r="C111" s="234" t="s">
        <v>86</v>
      </c>
      <c r="D111" s="235">
        <v>43801</v>
      </c>
      <c r="E111" s="236">
        <v>43861</v>
      </c>
      <c r="F111" s="237">
        <f t="shared" si="1"/>
        <v>4243311</v>
      </c>
      <c r="G111" s="238">
        <v>4243311</v>
      </c>
      <c r="H111" s="239">
        <v>0</v>
      </c>
      <c r="I111" s="240">
        <v>0</v>
      </c>
      <c r="J111" s="241" t="s">
        <v>87</v>
      </c>
      <c r="K111" s="234" t="s">
        <v>26</v>
      </c>
      <c r="L111" s="231"/>
    </row>
    <row r="112" spans="1:12" s="232" customFormat="1" ht="12" customHeight="1">
      <c r="A112" s="306" t="s">
        <v>260</v>
      </c>
      <c r="B112" s="233" t="s">
        <v>258</v>
      </c>
      <c r="C112" s="234" t="s">
        <v>86</v>
      </c>
      <c r="D112" s="235">
        <v>43801</v>
      </c>
      <c r="E112" s="236">
        <v>43861</v>
      </c>
      <c r="F112" s="237">
        <f t="shared" si="1"/>
        <v>3222895</v>
      </c>
      <c r="G112" s="238">
        <v>3222895</v>
      </c>
      <c r="H112" s="239">
        <v>0</v>
      </c>
      <c r="I112" s="240">
        <v>0</v>
      </c>
      <c r="J112" s="241" t="s">
        <v>87</v>
      </c>
      <c r="K112" s="234" t="s">
        <v>26</v>
      </c>
      <c r="L112" s="231"/>
    </row>
    <row r="113" spans="1:12" s="232" customFormat="1" ht="12" customHeight="1">
      <c r="A113" s="306" t="s">
        <v>261</v>
      </c>
      <c r="B113" s="233" t="s">
        <v>258</v>
      </c>
      <c r="C113" s="234" t="s">
        <v>86</v>
      </c>
      <c r="D113" s="235">
        <v>43809</v>
      </c>
      <c r="E113" s="236">
        <v>43869</v>
      </c>
      <c r="F113" s="237">
        <f t="shared" si="1"/>
        <v>6932587</v>
      </c>
      <c r="G113" s="238">
        <v>6932587</v>
      </c>
      <c r="H113" s="239">
        <v>0</v>
      </c>
      <c r="I113" s="240">
        <v>0</v>
      </c>
      <c r="J113" s="241" t="s">
        <v>87</v>
      </c>
      <c r="K113" s="234" t="s">
        <v>26</v>
      </c>
      <c r="L113" s="231"/>
    </row>
    <row r="114" spans="1:12" s="232" customFormat="1" ht="12" customHeight="1">
      <c r="A114" s="306" t="s">
        <v>262</v>
      </c>
      <c r="B114" s="233" t="s">
        <v>258</v>
      </c>
      <c r="C114" s="234" t="s">
        <v>86</v>
      </c>
      <c r="D114" s="235">
        <v>43809</v>
      </c>
      <c r="E114" s="236">
        <v>43869</v>
      </c>
      <c r="F114" s="237">
        <f t="shared" si="1"/>
        <v>3306687</v>
      </c>
      <c r="G114" s="238">
        <v>3306687</v>
      </c>
      <c r="H114" s="239">
        <v>0</v>
      </c>
      <c r="I114" s="240">
        <v>0</v>
      </c>
      <c r="J114" s="241" t="s">
        <v>87</v>
      </c>
      <c r="K114" s="234" t="s">
        <v>26</v>
      </c>
      <c r="L114" s="231"/>
    </row>
    <row r="115" spans="1:12" s="232" customFormat="1" ht="12" customHeight="1">
      <c r="A115" s="306" t="s">
        <v>263</v>
      </c>
      <c r="B115" s="233" t="s">
        <v>258</v>
      </c>
      <c r="C115" s="234" t="s">
        <v>86</v>
      </c>
      <c r="D115" s="235">
        <v>43809</v>
      </c>
      <c r="E115" s="236">
        <v>43869</v>
      </c>
      <c r="F115" s="237">
        <f t="shared" si="1"/>
        <v>1748942</v>
      </c>
      <c r="G115" s="238">
        <v>1748942</v>
      </c>
      <c r="H115" s="239">
        <v>0</v>
      </c>
      <c r="I115" s="240">
        <v>0</v>
      </c>
      <c r="J115" s="241" t="s">
        <v>87</v>
      </c>
      <c r="K115" s="234" t="s">
        <v>26</v>
      </c>
      <c r="L115" s="231"/>
    </row>
    <row r="116" spans="1:12" s="232" customFormat="1" ht="12" customHeight="1">
      <c r="A116" s="306" t="s">
        <v>264</v>
      </c>
      <c r="B116" s="233" t="s">
        <v>258</v>
      </c>
      <c r="C116" s="234" t="s">
        <v>86</v>
      </c>
      <c r="D116" s="235">
        <v>43818</v>
      </c>
      <c r="E116" s="236">
        <v>43878</v>
      </c>
      <c r="F116" s="237">
        <f t="shared" si="1"/>
        <v>10256573</v>
      </c>
      <c r="G116" s="238">
        <v>10256573</v>
      </c>
      <c r="H116" s="239">
        <v>0</v>
      </c>
      <c r="I116" s="240">
        <v>0</v>
      </c>
      <c r="J116" s="241" t="s">
        <v>87</v>
      </c>
      <c r="K116" s="234" t="s">
        <v>26</v>
      </c>
      <c r="L116" s="231"/>
    </row>
    <row r="117" spans="1:12" s="232" customFormat="1" ht="12" customHeight="1">
      <c r="A117" s="306" t="s">
        <v>265</v>
      </c>
      <c r="B117" s="233" t="s">
        <v>258</v>
      </c>
      <c r="C117" s="234" t="s">
        <v>86</v>
      </c>
      <c r="D117" s="235">
        <v>43818</v>
      </c>
      <c r="E117" s="236">
        <v>43878</v>
      </c>
      <c r="F117" s="237">
        <f t="shared" si="1"/>
        <v>5379095</v>
      </c>
      <c r="G117" s="238">
        <v>5379095</v>
      </c>
      <c r="H117" s="239">
        <v>0</v>
      </c>
      <c r="I117" s="240">
        <v>0</v>
      </c>
      <c r="J117" s="241" t="s">
        <v>87</v>
      </c>
      <c r="K117" s="234" t="s">
        <v>26</v>
      </c>
      <c r="L117" s="231"/>
    </row>
    <row r="118" spans="1:12" s="232" customFormat="1" ht="12" customHeight="1">
      <c r="A118" s="306" t="s">
        <v>266</v>
      </c>
      <c r="B118" s="233" t="s">
        <v>258</v>
      </c>
      <c r="C118" s="234" t="s">
        <v>86</v>
      </c>
      <c r="D118" s="235">
        <v>43818</v>
      </c>
      <c r="E118" s="236">
        <v>43878</v>
      </c>
      <c r="F118" s="237">
        <f t="shared" si="1"/>
        <v>8943960</v>
      </c>
      <c r="G118" s="238">
        <v>8943960</v>
      </c>
      <c r="H118" s="239">
        <v>0</v>
      </c>
      <c r="I118" s="240">
        <v>0</v>
      </c>
      <c r="J118" s="241" t="s">
        <v>87</v>
      </c>
      <c r="K118" s="234" t="s">
        <v>26</v>
      </c>
      <c r="L118" s="231"/>
    </row>
    <row r="119" spans="1:12" s="232" customFormat="1" ht="12" customHeight="1">
      <c r="A119" s="306" t="s">
        <v>267</v>
      </c>
      <c r="B119" s="233" t="s">
        <v>258</v>
      </c>
      <c r="C119" s="234" t="s">
        <v>86</v>
      </c>
      <c r="D119" s="235">
        <v>43818</v>
      </c>
      <c r="E119" s="236">
        <v>43878</v>
      </c>
      <c r="F119" s="237">
        <f t="shared" si="1"/>
        <v>5690981</v>
      </c>
      <c r="G119" s="238">
        <v>5690981</v>
      </c>
      <c r="H119" s="239">
        <v>0</v>
      </c>
      <c r="I119" s="240">
        <v>0</v>
      </c>
      <c r="J119" s="241" t="s">
        <v>87</v>
      </c>
      <c r="K119" s="234" t="s">
        <v>26</v>
      </c>
      <c r="L119" s="231"/>
    </row>
    <row r="120" spans="1:12" s="232" customFormat="1" ht="12" customHeight="1">
      <c r="A120" s="340" t="s">
        <v>268</v>
      </c>
      <c r="B120" s="242" t="s">
        <v>258</v>
      </c>
      <c r="C120" s="243" t="s">
        <v>86</v>
      </c>
      <c r="D120" s="244">
        <v>43818</v>
      </c>
      <c r="E120" s="245">
        <v>43878</v>
      </c>
      <c r="F120" s="246">
        <f t="shared" si="1"/>
        <v>4321408</v>
      </c>
      <c r="G120" s="247">
        <v>4321408</v>
      </c>
      <c r="H120" s="248">
        <v>0</v>
      </c>
      <c r="I120" s="249">
        <v>0</v>
      </c>
      <c r="J120" s="250" t="s">
        <v>87</v>
      </c>
      <c r="K120" s="243" t="s">
        <v>26</v>
      </c>
      <c r="L120" s="231"/>
    </row>
    <row r="121" spans="1:12" s="232" customFormat="1" ht="12" customHeight="1">
      <c r="A121" s="305" t="s">
        <v>269</v>
      </c>
      <c r="B121" s="222" t="s">
        <v>258</v>
      </c>
      <c r="C121" s="223" t="s">
        <v>86</v>
      </c>
      <c r="D121" s="224">
        <v>43818</v>
      </c>
      <c r="E121" s="225">
        <v>43878</v>
      </c>
      <c r="F121" s="226">
        <f t="shared" si="1"/>
        <v>1666020</v>
      </c>
      <c r="G121" s="227">
        <v>1666020</v>
      </c>
      <c r="H121" s="228">
        <v>0</v>
      </c>
      <c r="I121" s="229">
        <v>0</v>
      </c>
      <c r="J121" s="230" t="s">
        <v>87</v>
      </c>
      <c r="K121" s="223" t="s">
        <v>26</v>
      </c>
      <c r="L121" s="231"/>
    </row>
    <row r="122" spans="1:12" s="232" customFormat="1" ht="12" customHeight="1">
      <c r="A122" s="306" t="s">
        <v>270</v>
      </c>
      <c r="B122" s="233" t="s">
        <v>258</v>
      </c>
      <c r="C122" s="234" t="s">
        <v>86</v>
      </c>
      <c r="D122" s="235">
        <v>43818</v>
      </c>
      <c r="E122" s="236">
        <v>43878</v>
      </c>
      <c r="F122" s="237">
        <f t="shared" si="1"/>
        <v>1969060</v>
      </c>
      <c r="G122" s="238">
        <v>1969060</v>
      </c>
      <c r="H122" s="239">
        <v>0</v>
      </c>
      <c r="I122" s="240">
        <v>0</v>
      </c>
      <c r="J122" s="241" t="s">
        <v>87</v>
      </c>
      <c r="K122" s="234" t="s">
        <v>26</v>
      </c>
      <c r="L122" s="231"/>
    </row>
    <row r="123" spans="1:12" s="232" customFormat="1" ht="12" customHeight="1">
      <c r="A123" s="306" t="s">
        <v>271</v>
      </c>
      <c r="B123" s="233" t="s">
        <v>272</v>
      </c>
      <c r="C123" s="234" t="s">
        <v>86</v>
      </c>
      <c r="D123" s="235">
        <v>43817</v>
      </c>
      <c r="E123" s="236">
        <v>43879</v>
      </c>
      <c r="F123" s="237">
        <f t="shared" si="1"/>
        <v>57036500</v>
      </c>
      <c r="G123" s="238">
        <v>57036500</v>
      </c>
      <c r="H123" s="239">
        <v>0</v>
      </c>
      <c r="I123" s="240">
        <v>0</v>
      </c>
      <c r="J123" s="241" t="s">
        <v>87</v>
      </c>
      <c r="K123" s="234" t="s">
        <v>26</v>
      </c>
      <c r="L123" s="231"/>
    </row>
    <row r="124" spans="1:12" s="232" customFormat="1" ht="12" customHeight="1">
      <c r="A124" s="306" t="s">
        <v>273</v>
      </c>
      <c r="B124" s="233" t="s">
        <v>274</v>
      </c>
      <c r="C124" s="234" t="s">
        <v>86</v>
      </c>
      <c r="D124" s="235">
        <v>43817</v>
      </c>
      <c r="E124" s="236">
        <v>43879</v>
      </c>
      <c r="F124" s="237">
        <f t="shared" si="1"/>
        <v>33205000</v>
      </c>
      <c r="G124" s="238">
        <v>33205000</v>
      </c>
      <c r="H124" s="239">
        <v>0</v>
      </c>
      <c r="I124" s="240">
        <v>0</v>
      </c>
      <c r="J124" s="241" t="s">
        <v>87</v>
      </c>
      <c r="K124" s="234" t="s">
        <v>26</v>
      </c>
      <c r="L124" s="231"/>
    </row>
    <row r="125" spans="1:12" s="232" customFormat="1" ht="12" customHeight="1">
      <c r="A125" s="306" t="s">
        <v>275</v>
      </c>
      <c r="B125" s="233" t="s">
        <v>1279</v>
      </c>
      <c r="C125" s="234" t="s">
        <v>86</v>
      </c>
      <c r="D125" s="235">
        <v>43816</v>
      </c>
      <c r="E125" s="236">
        <v>43906</v>
      </c>
      <c r="F125" s="237">
        <f t="shared" si="1"/>
        <v>17600000</v>
      </c>
      <c r="G125" s="238">
        <v>17600000</v>
      </c>
      <c r="H125" s="239">
        <v>0</v>
      </c>
      <c r="I125" s="240">
        <v>0</v>
      </c>
      <c r="J125" s="241" t="s">
        <v>87</v>
      </c>
      <c r="K125" s="234" t="s">
        <v>26</v>
      </c>
      <c r="L125" s="231"/>
    </row>
    <row r="126" spans="1:12" s="232" customFormat="1" ht="12" customHeight="1">
      <c r="A126" s="306" t="s">
        <v>276</v>
      </c>
      <c r="B126" s="233" t="s">
        <v>277</v>
      </c>
      <c r="C126" s="234" t="s">
        <v>86</v>
      </c>
      <c r="D126" s="235">
        <v>43725</v>
      </c>
      <c r="E126" s="236">
        <v>43935</v>
      </c>
      <c r="F126" s="237">
        <f t="shared" si="1"/>
        <v>1900000000</v>
      </c>
      <c r="G126" s="238">
        <v>1900000000</v>
      </c>
      <c r="H126" s="239">
        <v>0</v>
      </c>
      <c r="I126" s="240">
        <v>0</v>
      </c>
      <c r="J126" s="241" t="s">
        <v>87</v>
      </c>
      <c r="K126" s="234" t="s">
        <v>26</v>
      </c>
      <c r="L126" s="231"/>
    </row>
    <row r="127" spans="1:12" s="232" customFormat="1" ht="12" customHeight="1">
      <c r="A127" s="306" t="s">
        <v>278</v>
      </c>
      <c r="B127" s="233" t="s">
        <v>279</v>
      </c>
      <c r="C127" s="234" t="s">
        <v>86</v>
      </c>
      <c r="D127" s="235">
        <v>43787</v>
      </c>
      <c r="E127" s="236">
        <v>43967</v>
      </c>
      <c r="F127" s="237">
        <f t="shared" si="1"/>
        <v>3570000</v>
      </c>
      <c r="G127" s="238">
        <v>3570000</v>
      </c>
      <c r="H127" s="239">
        <v>0</v>
      </c>
      <c r="I127" s="240">
        <v>0</v>
      </c>
      <c r="J127" s="241" t="s">
        <v>87</v>
      </c>
      <c r="K127" s="234" t="s">
        <v>26</v>
      </c>
      <c r="L127" s="231"/>
    </row>
    <row r="128" spans="1:12" s="232" customFormat="1" ht="12" customHeight="1">
      <c r="A128" s="306" t="s">
        <v>280</v>
      </c>
      <c r="B128" s="233" t="s">
        <v>279</v>
      </c>
      <c r="C128" s="234" t="s">
        <v>86</v>
      </c>
      <c r="D128" s="235">
        <v>43790</v>
      </c>
      <c r="E128" s="236">
        <v>43970</v>
      </c>
      <c r="F128" s="237">
        <f t="shared" si="1"/>
        <v>3080000</v>
      </c>
      <c r="G128" s="238">
        <v>3080000</v>
      </c>
      <c r="H128" s="239">
        <v>0</v>
      </c>
      <c r="I128" s="240">
        <v>0</v>
      </c>
      <c r="J128" s="241" t="s">
        <v>87</v>
      </c>
      <c r="K128" s="234" t="s">
        <v>26</v>
      </c>
      <c r="L128" s="231"/>
    </row>
    <row r="129" spans="1:12" s="232" customFormat="1" ht="12" customHeight="1">
      <c r="A129" s="306" t="s">
        <v>281</v>
      </c>
      <c r="B129" s="233" t="s">
        <v>279</v>
      </c>
      <c r="C129" s="234" t="s">
        <v>86</v>
      </c>
      <c r="D129" s="235">
        <v>43790</v>
      </c>
      <c r="E129" s="236">
        <v>43970</v>
      </c>
      <c r="F129" s="237">
        <f t="shared" si="1"/>
        <v>1680000</v>
      </c>
      <c r="G129" s="238">
        <v>1680000</v>
      </c>
      <c r="H129" s="239">
        <v>0</v>
      </c>
      <c r="I129" s="240">
        <v>0</v>
      </c>
      <c r="J129" s="241" t="s">
        <v>87</v>
      </c>
      <c r="K129" s="234" t="s">
        <v>26</v>
      </c>
      <c r="L129" s="231"/>
    </row>
    <row r="130" spans="1:12" s="232" customFormat="1" ht="12" customHeight="1">
      <c r="A130" s="306" t="s">
        <v>282</v>
      </c>
      <c r="B130" s="233" t="s">
        <v>279</v>
      </c>
      <c r="C130" s="234" t="s">
        <v>86</v>
      </c>
      <c r="D130" s="235">
        <v>43790</v>
      </c>
      <c r="E130" s="236">
        <v>43970</v>
      </c>
      <c r="F130" s="237">
        <f t="shared" si="1"/>
        <v>1750000</v>
      </c>
      <c r="G130" s="238">
        <v>1750000</v>
      </c>
      <c r="H130" s="239">
        <v>0</v>
      </c>
      <c r="I130" s="240">
        <v>0</v>
      </c>
      <c r="J130" s="241" t="s">
        <v>87</v>
      </c>
      <c r="K130" s="234" t="s">
        <v>26</v>
      </c>
      <c r="L130" s="231"/>
    </row>
    <row r="131" spans="1:12" s="232" customFormat="1" ht="12" customHeight="1">
      <c r="A131" s="306" t="s">
        <v>283</v>
      </c>
      <c r="B131" s="233" t="s">
        <v>279</v>
      </c>
      <c r="C131" s="234" t="s">
        <v>86</v>
      </c>
      <c r="D131" s="235">
        <v>43790</v>
      </c>
      <c r="E131" s="236">
        <v>43970</v>
      </c>
      <c r="F131" s="237">
        <f t="shared" si="1"/>
        <v>1700000</v>
      </c>
      <c r="G131" s="238">
        <v>1700000</v>
      </c>
      <c r="H131" s="239">
        <v>0</v>
      </c>
      <c r="I131" s="240">
        <v>0</v>
      </c>
      <c r="J131" s="241" t="s">
        <v>87</v>
      </c>
      <c r="K131" s="234" t="s">
        <v>26</v>
      </c>
      <c r="L131" s="231"/>
    </row>
    <row r="132" spans="1:12" s="232" customFormat="1" ht="12" customHeight="1">
      <c r="A132" s="306" t="s">
        <v>284</v>
      </c>
      <c r="B132" s="233" t="s">
        <v>279</v>
      </c>
      <c r="C132" s="234" t="s">
        <v>86</v>
      </c>
      <c r="D132" s="235">
        <v>43790</v>
      </c>
      <c r="E132" s="236">
        <v>43970</v>
      </c>
      <c r="F132" s="237">
        <f t="shared" si="1"/>
        <v>1120000</v>
      </c>
      <c r="G132" s="238">
        <v>1120000</v>
      </c>
      <c r="H132" s="239">
        <v>0</v>
      </c>
      <c r="I132" s="240">
        <v>0</v>
      </c>
      <c r="J132" s="241" t="s">
        <v>87</v>
      </c>
      <c r="K132" s="234" t="s">
        <v>26</v>
      </c>
      <c r="L132" s="231"/>
    </row>
    <row r="133" spans="1:12" s="232" customFormat="1" ht="12" customHeight="1">
      <c r="A133" s="306" t="s">
        <v>285</v>
      </c>
      <c r="B133" s="233" t="s">
        <v>279</v>
      </c>
      <c r="C133" s="234" t="s">
        <v>86</v>
      </c>
      <c r="D133" s="235">
        <v>43790</v>
      </c>
      <c r="E133" s="236">
        <v>43970</v>
      </c>
      <c r="F133" s="237">
        <f t="shared" si="1"/>
        <v>2890000</v>
      </c>
      <c r="G133" s="238">
        <v>2890000</v>
      </c>
      <c r="H133" s="239">
        <v>0</v>
      </c>
      <c r="I133" s="240">
        <v>0</v>
      </c>
      <c r="J133" s="241" t="s">
        <v>87</v>
      </c>
      <c r="K133" s="234" t="s">
        <v>26</v>
      </c>
      <c r="L133" s="231"/>
    </row>
    <row r="134" spans="1:12" s="232" customFormat="1" ht="12" customHeight="1">
      <c r="A134" s="306" t="s">
        <v>286</v>
      </c>
      <c r="B134" s="233" t="s">
        <v>279</v>
      </c>
      <c r="C134" s="234" t="s">
        <v>86</v>
      </c>
      <c r="D134" s="235">
        <v>43790</v>
      </c>
      <c r="E134" s="236">
        <v>43970</v>
      </c>
      <c r="F134" s="237">
        <f t="shared" si="1"/>
        <v>1850000</v>
      </c>
      <c r="G134" s="238">
        <v>1850000</v>
      </c>
      <c r="H134" s="239">
        <v>0</v>
      </c>
      <c r="I134" s="240">
        <v>0</v>
      </c>
      <c r="J134" s="241" t="s">
        <v>87</v>
      </c>
      <c r="K134" s="234" t="s">
        <v>26</v>
      </c>
      <c r="L134" s="231"/>
    </row>
    <row r="135" spans="1:12" s="232" customFormat="1" ht="12" customHeight="1">
      <c r="A135" s="306" t="s">
        <v>287</v>
      </c>
      <c r="B135" s="233" t="s">
        <v>279</v>
      </c>
      <c r="C135" s="234" t="s">
        <v>86</v>
      </c>
      <c r="D135" s="235">
        <v>43790</v>
      </c>
      <c r="E135" s="236">
        <v>43970</v>
      </c>
      <c r="F135" s="237">
        <f t="shared" si="1"/>
        <v>1554000</v>
      </c>
      <c r="G135" s="238">
        <v>1554000</v>
      </c>
      <c r="H135" s="239">
        <v>0</v>
      </c>
      <c r="I135" s="240">
        <v>0</v>
      </c>
      <c r="J135" s="241" t="s">
        <v>87</v>
      </c>
      <c r="K135" s="234" t="s">
        <v>26</v>
      </c>
      <c r="L135" s="231"/>
    </row>
    <row r="136" spans="1:12" s="232" customFormat="1" ht="12" customHeight="1">
      <c r="A136" s="306" t="s">
        <v>288</v>
      </c>
      <c r="B136" s="233" t="s">
        <v>279</v>
      </c>
      <c r="C136" s="234" t="s">
        <v>86</v>
      </c>
      <c r="D136" s="235">
        <v>43794</v>
      </c>
      <c r="E136" s="236">
        <v>43974</v>
      </c>
      <c r="F136" s="237">
        <f t="shared" si="1"/>
        <v>4250000</v>
      </c>
      <c r="G136" s="238">
        <v>4250000</v>
      </c>
      <c r="H136" s="239">
        <v>0</v>
      </c>
      <c r="I136" s="240">
        <v>0</v>
      </c>
      <c r="J136" s="241" t="s">
        <v>87</v>
      </c>
      <c r="K136" s="234" t="s">
        <v>26</v>
      </c>
      <c r="L136" s="231"/>
    </row>
    <row r="137" spans="1:12" s="232" customFormat="1" ht="12" customHeight="1">
      <c r="A137" s="306" t="s">
        <v>289</v>
      </c>
      <c r="B137" s="233" t="s">
        <v>279</v>
      </c>
      <c r="C137" s="234" t="s">
        <v>86</v>
      </c>
      <c r="D137" s="235">
        <v>43794</v>
      </c>
      <c r="E137" s="236">
        <v>43974</v>
      </c>
      <c r="F137" s="237">
        <f t="shared" ref="F137:F200" si="2">+G137+H137*$C$4</f>
        <v>900000</v>
      </c>
      <c r="G137" s="238">
        <v>900000</v>
      </c>
      <c r="H137" s="239">
        <v>0</v>
      </c>
      <c r="I137" s="240">
        <v>0</v>
      </c>
      <c r="J137" s="241" t="s">
        <v>87</v>
      </c>
      <c r="K137" s="234" t="s">
        <v>26</v>
      </c>
      <c r="L137" s="231"/>
    </row>
    <row r="138" spans="1:12" s="232" customFormat="1" ht="12" customHeight="1">
      <c r="A138" s="306" t="s">
        <v>290</v>
      </c>
      <c r="B138" s="233" t="s">
        <v>279</v>
      </c>
      <c r="C138" s="234" t="s">
        <v>86</v>
      </c>
      <c r="D138" s="235">
        <v>43794</v>
      </c>
      <c r="E138" s="236">
        <v>43974</v>
      </c>
      <c r="F138" s="237">
        <f t="shared" si="2"/>
        <v>1260000</v>
      </c>
      <c r="G138" s="238">
        <v>1260000</v>
      </c>
      <c r="H138" s="239">
        <v>0</v>
      </c>
      <c r="I138" s="240">
        <v>0</v>
      </c>
      <c r="J138" s="241" t="s">
        <v>87</v>
      </c>
      <c r="K138" s="234" t="s">
        <v>26</v>
      </c>
      <c r="L138" s="231"/>
    </row>
    <row r="139" spans="1:12" s="232" customFormat="1" ht="12" customHeight="1">
      <c r="A139" s="306" t="s">
        <v>291</v>
      </c>
      <c r="B139" s="233" t="s">
        <v>279</v>
      </c>
      <c r="C139" s="234" t="s">
        <v>86</v>
      </c>
      <c r="D139" s="235">
        <v>43794</v>
      </c>
      <c r="E139" s="236">
        <v>43974</v>
      </c>
      <c r="F139" s="237">
        <f t="shared" si="2"/>
        <v>2500000</v>
      </c>
      <c r="G139" s="238">
        <v>2500000</v>
      </c>
      <c r="H139" s="239">
        <v>0</v>
      </c>
      <c r="I139" s="240">
        <v>0</v>
      </c>
      <c r="J139" s="241" t="s">
        <v>87</v>
      </c>
      <c r="K139" s="234" t="s">
        <v>26</v>
      </c>
      <c r="L139" s="231"/>
    </row>
    <row r="140" spans="1:12" s="232" customFormat="1" ht="12" customHeight="1">
      <c r="A140" s="306" t="s">
        <v>292</v>
      </c>
      <c r="B140" s="233" t="s">
        <v>279</v>
      </c>
      <c r="C140" s="234" t="s">
        <v>86</v>
      </c>
      <c r="D140" s="235">
        <v>43794</v>
      </c>
      <c r="E140" s="236">
        <v>43974</v>
      </c>
      <c r="F140" s="237">
        <f t="shared" si="2"/>
        <v>2550000</v>
      </c>
      <c r="G140" s="238">
        <v>2550000</v>
      </c>
      <c r="H140" s="239">
        <v>0</v>
      </c>
      <c r="I140" s="240">
        <v>0</v>
      </c>
      <c r="J140" s="241" t="s">
        <v>87</v>
      </c>
      <c r="K140" s="234" t="s">
        <v>26</v>
      </c>
      <c r="L140" s="231"/>
    </row>
    <row r="141" spans="1:12" s="232" customFormat="1" ht="12" customHeight="1">
      <c r="A141" s="306" t="s">
        <v>293</v>
      </c>
      <c r="B141" s="233" t="s">
        <v>279</v>
      </c>
      <c r="C141" s="234" t="s">
        <v>86</v>
      </c>
      <c r="D141" s="235">
        <v>43794</v>
      </c>
      <c r="E141" s="236">
        <v>43974</v>
      </c>
      <c r="F141" s="237">
        <f t="shared" si="2"/>
        <v>4060000</v>
      </c>
      <c r="G141" s="238">
        <v>4060000</v>
      </c>
      <c r="H141" s="239">
        <v>0</v>
      </c>
      <c r="I141" s="240">
        <v>0</v>
      </c>
      <c r="J141" s="241" t="s">
        <v>87</v>
      </c>
      <c r="K141" s="234" t="s">
        <v>26</v>
      </c>
      <c r="L141" s="231"/>
    </row>
    <row r="142" spans="1:12" s="232" customFormat="1" ht="12" customHeight="1">
      <c r="A142" s="306" t="s">
        <v>294</v>
      </c>
      <c r="B142" s="233" t="s">
        <v>279</v>
      </c>
      <c r="C142" s="234" t="s">
        <v>86</v>
      </c>
      <c r="D142" s="235">
        <v>43794</v>
      </c>
      <c r="E142" s="236">
        <v>43974</v>
      </c>
      <c r="F142" s="237">
        <f t="shared" si="2"/>
        <v>2520000</v>
      </c>
      <c r="G142" s="238">
        <v>2520000</v>
      </c>
      <c r="H142" s="239">
        <v>0</v>
      </c>
      <c r="I142" s="240">
        <v>0</v>
      </c>
      <c r="J142" s="241" t="s">
        <v>87</v>
      </c>
      <c r="K142" s="234" t="s">
        <v>26</v>
      </c>
      <c r="L142" s="231"/>
    </row>
    <row r="143" spans="1:12" s="232" customFormat="1" ht="12" customHeight="1">
      <c r="A143" s="306" t="s">
        <v>295</v>
      </c>
      <c r="B143" s="233" t="s">
        <v>279</v>
      </c>
      <c r="C143" s="234" t="s">
        <v>86</v>
      </c>
      <c r="D143" s="235">
        <v>43794</v>
      </c>
      <c r="E143" s="236">
        <v>43974</v>
      </c>
      <c r="F143" s="237">
        <f t="shared" si="2"/>
        <v>1120000</v>
      </c>
      <c r="G143" s="238">
        <v>1120000</v>
      </c>
      <c r="H143" s="239">
        <v>0</v>
      </c>
      <c r="I143" s="240">
        <v>0</v>
      </c>
      <c r="J143" s="241" t="s">
        <v>87</v>
      </c>
      <c r="K143" s="234" t="s">
        <v>26</v>
      </c>
      <c r="L143" s="231"/>
    </row>
    <row r="144" spans="1:12" s="232" customFormat="1" ht="12" customHeight="1">
      <c r="A144" s="306" t="s">
        <v>296</v>
      </c>
      <c r="B144" s="233" t="s">
        <v>279</v>
      </c>
      <c r="C144" s="234" t="s">
        <v>86</v>
      </c>
      <c r="D144" s="235">
        <v>43794</v>
      </c>
      <c r="E144" s="236">
        <v>43974</v>
      </c>
      <c r="F144" s="237">
        <f t="shared" si="2"/>
        <v>6000000</v>
      </c>
      <c r="G144" s="238">
        <v>6000000</v>
      </c>
      <c r="H144" s="239">
        <v>0</v>
      </c>
      <c r="I144" s="240">
        <v>0</v>
      </c>
      <c r="J144" s="241" t="s">
        <v>87</v>
      </c>
      <c r="K144" s="234" t="s">
        <v>26</v>
      </c>
      <c r="L144" s="231"/>
    </row>
    <row r="145" spans="1:12" s="232" customFormat="1" ht="12" customHeight="1">
      <c r="A145" s="306" t="s">
        <v>297</v>
      </c>
      <c r="B145" s="233" t="s">
        <v>279</v>
      </c>
      <c r="C145" s="234" t="s">
        <v>86</v>
      </c>
      <c r="D145" s="235">
        <v>43794</v>
      </c>
      <c r="E145" s="236">
        <v>43974</v>
      </c>
      <c r="F145" s="237">
        <f t="shared" si="2"/>
        <v>1400000</v>
      </c>
      <c r="G145" s="238">
        <v>1400000</v>
      </c>
      <c r="H145" s="239">
        <v>0</v>
      </c>
      <c r="I145" s="240">
        <v>0</v>
      </c>
      <c r="J145" s="241" t="s">
        <v>87</v>
      </c>
      <c r="K145" s="234" t="s">
        <v>26</v>
      </c>
      <c r="L145" s="231"/>
    </row>
    <row r="146" spans="1:12" s="232" customFormat="1" ht="12" customHeight="1">
      <c r="A146" s="306" t="s">
        <v>298</v>
      </c>
      <c r="B146" s="233" t="s">
        <v>279</v>
      </c>
      <c r="C146" s="234" t="s">
        <v>86</v>
      </c>
      <c r="D146" s="235">
        <v>43794</v>
      </c>
      <c r="E146" s="236">
        <v>43974</v>
      </c>
      <c r="F146" s="237">
        <f t="shared" si="2"/>
        <v>900000</v>
      </c>
      <c r="G146" s="238">
        <v>900000</v>
      </c>
      <c r="H146" s="239">
        <v>0</v>
      </c>
      <c r="I146" s="240">
        <v>0</v>
      </c>
      <c r="J146" s="241" t="s">
        <v>87</v>
      </c>
      <c r="K146" s="234" t="s">
        <v>26</v>
      </c>
      <c r="L146" s="231"/>
    </row>
    <row r="147" spans="1:12" s="232" customFormat="1" ht="12" customHeight="1">
      <c r="A147" s="306" t="s">
        <v>299</v>
      </c>
      <c r="B147" s="233" t="s">
        <v>279</v>
      </c>
      <c r="C147" s="234" t="s">
        <v>86</v>
      </c>
      <c r="D147" s="235">
        <v>43794</v>
      </c>
      <c r="E147" s="236">
        <v>43974</v>
      </c>
      <c r="F147" s="237">
        <f t="shared" si="2"/>
        <v>4250000</v>
      </c>
      <c r="G147" s="238">
        <v>4250000</v>
      </c>
      <c r="H147" s="239">
        <v>0</v>
      </c>
      <c r="I147" s="240">
        <v>0</v>
      </c>
      <c r="J147" s="241" t="s">
        <v>87</v>
      </c>
      <c r="K147" s="234" t="s">
        <v>26</v>
      </c>
      <c r="L147" s="231"/>
    </row>
    <row r="148" spans="1:12" s="232" customFormat="1" ht="12" customHeight="1">
      <c r="A148" s="306" t="s">
        <v>300</v>
      </c>
      <c r="B148" s="233" t="s">
        <v>279</v>
      </c>
      <c r="C148" s="234" t="s">
        <v>86</v>
      </c>
      <c r="D148" s="235">
        <v>43794</v>
      </c>
      <c r="E148" s="236">
        <v>43974</v>
      </c>
      <c r="F148" s="237">
        <f t="shared" si="2"/>
        <v>2500000</v>
      </c>
      <c r="G148" s="238">
        <v>2500000</v>
      </c>
      <c r="H148" s="239">
        <v>0</v>
      </c>
      <c r="I148" s="240">
        <v>0</v>
      </c>
      <c r="J148" s="241" t="s">
        <v>87</v>
      </c>
      <c r="K148" s="234" t="s">
        <v>26</v>
      </c>
      <c r="L148" s="231"/>
    </row>
    <row r="149" spans="1:12" s="232" customFormat="1" ht="12" customHeight="1">
      <c r="A149" s="306" t="s">
        <v>301</v>
      </c>
      <c r="B149" s="233" t="s">
        <v>279</v>
      </c>
      <c r="C149" s="234" t="s">
        <v>86</v>
      </c>
      <c r="D149" s="235">
        <v>43794</v>
      </c>
      <c r="E149" s="236">
        <v>43974</v>
      </c>
      <c r="F149" s="237">
        <f t="shared" si="2"/>
        <v>2500000</v>
      </c>
      <c r="G149" s="238">
        <v>2500000</v>
      </c>
      <c r="H149" s="239">
        <v>0</v>
      </c>
      <c r="I149" s="240">
        <v>0</v>
      </c>
      <c r="J149" s="241" t="s">
        <v>87</v>
      </c>
      <c r="K149" s="234" t="s">
        <v>26</v>
      </c>
      <c r="L149" s="231"/>
    </row>
    <row r="150" spans="1:12" s="232" customFormat="1" ht="12" customHeight="1">
      <c r="A150" s="306" t="s">
        <v>302</v>
      </c>
      <c r="B150" s="233" t="s">
        <v>279</v>
      </c>
      <c r="C150" s="234" t="s">
        <v>86</v>
      </c>
      <c r="D150" s="235">
        <v>43795</v>
      </c>
      <c r="E150" s="236">
        <v>43975</v>
      </c>
      <c r="F150" s="237">
        <f t="shared" si="2"/>
        <v>6290000</v>
      </c>
      <c r="G150" s="238">
        <v>6290000</v>
      </c>
      <c r="H150" s="239">
        <v>0</v>
      </c>
      <c r="I150" s="240">
        <v>0</v>
      </c>
      <c r="J150" s="241" t="s">
        <v>87</v>
      </c>
      <c r="K150" s="234" t="s">
        <v>26</v>
      </c>
      <c r="L150" s="231"/>
    </row>
    <row r="151" spans="1:12" s="232" customFormat="1" ht="12" customHeight="1">
      <c r="A151" s="306" t="s">
        <v>303</v>
      </c>
      <c r="B151" s="233" t="s">
        <v>279</v>
      </c>
      <c r="C151" s="234" t="s">
        <v>86</v>
      </c>
      <c r="D151" s="235">
        <v>43795</v>
      </c>
      <c r="E151" s="236">
        <v>43975</v>
      </c>
      <c r="F151" s="237">
        <f t="shared" si="2"/>
        <v>5600000</v>
      </c>
      <c r="G151" s="238">
        <v>5600000</v>
      </c>
      <c r="H151" s="239">
        <v>0</v>
      </c>
      <c r="I151" s="240">
        <v>0</v>
      </c>
      <c r="J151" s="241" t="s">
        <v>87</v>
      </c>
      <c r="K151" s="234" t="s">
        <v>26</v>
      </c>
      <c r="L151" s="231"/>
    </row>
    <row r="152" spans="1:12" s="232" customFormat="1" ht="12" customHeight="1">
      <c r="A152" s="306" t="s">
        <v>304</v>
      </c>
      <c r="B152" s="233" t="s">
        <v>279</v>
      </c>
      <c r="C152" s="234" t="s">
        <v>86</v>
      </c>
      <c r="D152" s="235">
        <v>43795</v>
      </c>
      <c r="E152" s="236">
        <v>43975</v>
      </c>
      <c r="F152" s="237">
        <f t="shared" si="2"/>
        <v>5950000</v>
      </c>
      <c r="G152" s="238">
        <v>5950000</v>
      </c>
      <c r="H152" s="239">
        <v>0</v>
      </c>
      <c r="I152" s="240">
        <v>0</v>
      </c>
      <c r="J152" s="241" t="s">
        <v>87</v>
      </c>
      <c r="K152" s="234" t="s">
        <v>26</v>
      </c>
      <c r="L152" s="231"/>
    </row>
    <row r="153" spans="1:12" s="232" customFormat="1" ht="12" customHeight="1">
      <c r="A153" s="306" t="s">
        <v>305</v>
      </c>
      <c r="B153" s="233" t="s">
        <v>279</v>
      </c>
      <c r="C153" s="234" t="s">
        <v>86</v>
      </c>
      <c r="D153" s="235">
        <v>43795</v>
      </c>
      <c r="E153" s="236">
        <v>43975</v>
      </c>
      <c r="F153" s="237">
        <f t="shared" si="2"/>
        <v>3500000</v>
      </c>
      <c r="G153" s="238">
        <v>3500000</v>
      </c>
      <c r="H153" s="239">
        <v>0</v>
      </c>
      <c r="I153" s="240">
        <v>0</v>
      </c>
      <c r="J153" s="241" t="s">
        <v>87</v>
      </c>
      <c r="K153" s="234" t="s">
        <v>26</v>
      </c>
      <c r="L153" s="231"/>
    </row>
    <row r="154" spans="1:12" s="232" customFormat="1" ht="12" customHeight="1">
      <c r="A154" s="306" t="s">
        <v>306</v>
      </c>
      <c r="B154" s="233" t="s">
        <v>279</v>
      </c>
      <c r="C154" s="234" t="s">
        <v>86</v>
      </c>
      <c r="D154" s="235">
        <v>43795</v>
      </c>
      <c r="E154" s="236">
        <v>43975</v>
      </c>
      <c r="F154" s="237">
        <f t="shared" si="2"/>
        <v>1820000</v>
      </c>
      <c r="G154" s="238">
        <v>1820000</v>
      </c>
      <c r="H154" s="239">
        <v>0</v>
      </c>
      <c r="I154" s="240">
        <v>0</v>
      </c>
      <c r="J154" s="241" t="s">
        <v>87</v>
      </c>
      <c r="K154" s="234" t="s">
        <v>26</v>
      </c>
      <c r="L154" s="231"/>
    </row>
    <row r="155" spans="1:12" s="232" customFormat="1" ht="12" customHeight="1">
      <c r="A155" s="306" t="s">
        <v>307</v>
      </c>
      <c r="B155" s="233" t="s">
        <v>279</v>
      </c>
      <c r="C155" s="234" t="s">
        <v>86</v>
      </c>
      <c r="D155" s="235">
        <v>43795</v>
      </c>
      <c r="E155" s="236">
        <v>43975</v>
      </c>
      <c r="F155" s="237">
        <f t="shared" si="2"/>
        <v>900000</v>
      </c>
      <c r="G155" s="238">
        <v>900000</v>
      </c>
      <c r="H155" s="239">
        <v>0</v>
      </c>
      <c r="I155" s="240">
        <v>0</v>
      </c>
      <c r="J155" s="241" t="s">
        <v>87</v>
      </c>
      <c r="K155" s="234" t="s">
        <v>26</v>
      </c>
      <c r="L155" s="231"/>
    </row>
    <row r="156" spans="1:12" s="232" customFormat="1" ht="12" customHeight="1">
      <c r="A156" s="306" t="s">
        <v>308</v>
      </c>
      <c r="B156" s="233" t="s">
        <v>279</v>
      </c>
      <c r="C156" s="234" t="s">
        <v>86</v>
      </c>
      <c r="D156" s="235">
        <v>43795</v>
      </c>
      <c r="E156" s="236">
        <v>43975</v>
      </c>
      <c r="F156" s="237">
        <f t="shared" si="2"/>
        <v>1750000</v>
      </c>
      <c r="G156" s="238">
        <v>1750000</v>
      </c>
      <c r="H156" s="239">
        <v>0</v>
      </c>
      <c r="I156" s="240">
        <v>0</v>
      </c>
      <c r="J156" s="241" t="s">
        <v>87</v>
      </c>
      <c r="K156" s="234" t="s">
        <v>26</v>
      </c>
      <c r="L156" s="231"/>
    </row>
    <row r="157" spans="1:12" s="232" customFormat="1" ht="12" customHeight="1">
      <c r="A157" s="306" t="s">
        <v>309</v>
      </c>
      <c r="B157" s="233" t="s">
        <v>279</v>
      </c>
      <c r="C157" s="234" t="s">
        <v>86</v>
      </c>
      <c r="D157" s="235">
        <v>43795</v>
      </c>
      <c r="E157" s="236">
        <v>43975</v>
      </c>
      <c r="F157" s="237">
        <f t="shared" si="2"/>
        <v>900000</v>
      </c>
      <c r="G157" s="238">
        <v>900000</v>
      </c>
      <c r="H157" s="239">
        <v>0</v>
      </c>
      <c r="I157" s="240">
        <v>0</v>
      </c>
      <c r="J157" s="241" t="s">
        <v>87</v>
      </c>
      <c r="K157" s="234" t="s">
        <v>26</v>
      </c>
      <c r="L157" s="231"/>
    </row>
    <row r="158" spans="1:12" s="232" customFormat="1" ht="12" customHeight="1">
      <c r="A158" s="306" t="s">
        <v>310</v>
      </c>
      <c r="B158" s="233" t="s">
        <v>279</v>
      </c>
      <c r="C158" s="234" t="s">
        <v>86</v>
      </c>
      <c r="D158" s="235">
        <v>43795</v>
      </c>
      <c r="E158" s="236">
        <v>43975</v>
      </c>
      <c r="F158" s="237">
        <f t="shared" si="2"/>
        <v>2700000</v>
      </c>
      <c r="G158" s="238">
        <v>2700000</v>
      </c>
      <c r="H158" s="239">
        <v>0</v>
      </c>
      <c r="I158" s="240">
        <v>0</v>
      </c>
      <c r="J158" s="241" t="s">
        <v>87</v>
      </c>
      <c r="K158" s="234" t="s">
        <v>26</v>
      </c>
      <c r="L158" s="231"/>
    </row>
    <row r="159" spans="1:12" s="232" customFormat="1" ht="12" customHeight="1">
      <c r="A159" s="306" t="s">
        <v>311</v>
      </c>
      <c r="B159" s="233" t="s">
        <v>279</v>
      </c>
      <c r="C159" s="234" t="s">
        <v>86</v>
      </c>
      <c r="D159" s="235">
        <v>43795</v>
      </c>
      <c r="E159" s="236">
        <v>43975</v>
      </c>
      <c r="F159" s="237">
        <f t="shared" si="2"/>
        <v>3750000</v>
      </c>
      <c r="G159" s="238">
        <v>3750000</v>
      </c>
      <c r="H159" s="239">
        <v>0</v>
      </c>
      <c r="I159" s="240">
        <v>0</v>
      </c>
      <c r="J159" s="241" t="s">
        <v>87</v>
      </c>
      <c r="K159" s="234" t="s">
        <v>26</v>
      </c>
      <c r="L159" s="231"/>
    </row>
    <row r="160" spans="1:12" s="232" customFormat="1" ht="12" customHeight="1">
      <c r="A160" s="306" t="s">
        <v>312</v>
      </c>
      <c r="B160" s="233" t="s">
        <v>279</v>
      </c>
      <c r="C160" s="234" t="s">
        <v>86</v>
      </c>
      <c r="D160" s="235">
        <v>43795</v>
      </c>
      <c r="E160" s="236">
        <v>43975</v>
      </c>
      <c r="F160" s="237">
        <f t="shared" si="2"/>
        <v>5000000</v>
      </c>
      <c r="G160" s="238">
        <v>5000000</v>
      </c>
      <c r="H160" s="239">
        <v>0</v>
      </c>
      <c r="I160" s="240">
        <v>0</v>
      </c>
      <c r="J160" s="241" t="s">
        <v>87</v>
      </c>
      <c r="K160" s="234" t="s">
        <v>26</v>
      </c>
      <c r="L160" s="231"/>
    </row>
    <row r="161" spans="1:12" s="232" customFormat="1" ht="12" customHeight="1">
      <c r="A161" s="306" t="s">
        <v>313</v>
      </c>
      <c r="B161" s="233" t="s">
        <v>279</v>
      </c>
      <c r="C161" s="234" t="s">
        <v>86</v>
      </c>
      <c r="D161" s="235">
        <v>43797</v>
      </c>
      <c r="E161" s="236">
        <v>43977</v>
      </c>
      <c r="F161" s="237">
        <f t="shared" si="2"/>
        <v>2660000</v>
      </c>
      <c r="G161" s="238">
        <v>2660000</v>
      </c>
      <c r="H161" s="239">
        <v>0</v>
      </c>
      <c r="I161" s="240">
        <v>0</v>
      </c>
      <c r="J161" s="241" t="s">
        <v>87</v>
      </c>
      <c r="K161" s="234" t="s">
        <v>26</v>
      </c>
      <c r="L161" s="231"/>
    </row>
    <row r="162" spans="1:12" s="232" customFormat="1" ht="12" customHeight="1">
      <c r="A162" s="306" t="s">
        <v>314</v>
      </c>
      <c r="B162" s="233" t="s">
        <v>279</v>
      </c>
      <c r="C162" s="234" t="s">
        <v>86</v>
      </c>
      <c r="D162" s="235">
        <v>43797</v>
      </c>
      <c r="E162" s="236">
        <v>43977</v>
      </c>
      <c r="F162" s="237">
        <f t="shared" si="2"/>
        <v>1120000</v>
      </c>
      <c r="G162" s="238">
        <v>1120000</v>
      </c>
      <c r="H162" s="239">
        <v>0</v>
      </c>
      <c r="I162" s="240">
        <v>0</v>
      </c>
      <c r="J162" s="241" t="s">
        <v>87</v>
      </c>
      <c r="K162" s="234" t="s">
        <v>26</v>
      </c>
      <c r="L162" s="231"/>
    </row>
    <row r="163" spans="1:12" s="232" customFormat="1" ht="12" customHeight="1">
      <c r="A163" s="306" t="s">
        <v>315</v>
      </c>
      <c r="B163" s="233" t="s">
        <v>279</v>
      </c>
      <c r="C163" s="234" t="s">
        <v>86</v>
      </c>
      <c r="D163" s="235">
        <v>43797</v>
      </c>
      <c r="E163" s="236">
        <v>43977</v>
      </c>
      <c r="F163" s="237">
        <f t="shared" si="2"/>
        <v>2660000</v>
      </c>
      <c r="G163" s="238">
        <v>2660000</v>
      </c>
      <c r="H163" s="239">
        <v>0</v>
      </c>
      <c r="I163" s="240">
        <v>0</v>
      </c>
      <c r="J163" s="241" t="s">
        <v>87</v>
      </c>
      <c r="K163" s="234" t="s">
        <v>26</v>
      </c>
      <c r="L163" s="231"/>
    </row>
    <row r="164" spans="1:12" s="232" customFormat="1" ht="12" customHeight="1">
      <c r="A164" s="306" t="s">
        <v>316</v>
      </c>
      <c r="B164" s="233" t="s">
        <v>279</v>
      </c>
      <c r="C164" s="234" t="s">
        <v>86</v>
      </c>
      <c r="D164" s="235">
        <v>43797</v>
      </c>
      <c r="E164" s="236">
        <v>43977</v>
      </c>
      <c r="F164" s="237">
        <f t="shared" si="2"/>
        <v>6580000</v>
      </c>
      <c r="G164" s="238">
        <v>6580000</v>
      </c>
      <c r="H164" s="239">
        <v>0</v>
      </c>
      <c r="I164" s="240">
        <v>0</v>
      </c>
      <c r="J164" s="241" t="s">
        <v>87</v>
      </c>
      <c r="K164" s="234" t="s">
        <v>26</v>
      </c>
      <c r="L164" s="231"/>
    </row>
    <row r="165" spans="1:12" s="232" customFormat="1" ht="12" customHeight="1">
      <c r="A165" s="306" t="s">
        <v>317</v>
      </c>
      <c r="B165" s="233" t="s">
        <v>279</v>
      </c>
      <c r="C165" s="234" t="s">
        <v>86</v>
      </c>
      <c r="D165" s="235">
        <v>43797</v>
      </c>
      <c r="E165" s="236">
        <v>43977</v>
      </c>
      <c r="F165" s="237">
        <f t="shared" si="2"/>
        <v>2380000</v>
      </c>
      <c r="G165" s="238">
        <v>2380000</v>
      </c>
      <c r="H165" s="239">
        <v>0</v>
      </c>
      <c r="I165" s="240">
        <v>0</v>
      </c>
      <c r="J165" s="241" t="s">
        <v>87</v>
      </c>
      <c r="K165" s="234" t="s">
        <v>26</v>
      </c>
      <c r="L165" s="231"/>
    </row>
    <row r="166" spans="1:12" s="232" customFormat="1" ht="12" customHeight="1">
      <c r="A166" s="306" t="s">
        <v>318</v>
      </c>
      <c r="B166" s="233" t="s">
        <v>279</v>
      </c>
      <c r="C166" s="234" t="s">
        <v>86</v>
      </c>
      <c r="D166" s="235">
        <v>43797</v>
      </c>
      <c r="E166" s="236">
        <v>43977</v>
      </c>
      <c r="F166" s="237">
        <f t="shared" si="2"/>
        <v>3108000</v>
      </c>
      <c r="G166" s="238">
        <v>3108000</v>
      </c>
      <c r="H166" s="239">
        <v>0</v>
      </c>
      <c r="I166" s="240">
        <v>0</v>
      </c>
      <c r="J166" s="241" t="s">
        <v>87</v>
      </c>
      <c r="K166" s="234" t="s">
        <v>26</v>
      </c>
      <c r="L166" s="231"/>
    </row>
    <row r="167" spans="1:12" s="232" customFormat="1" ht="12" customHeight="1">
      <c r="A167" s="306" t="s">
        <v>319</v>
      </c>
      <c r="B167" s="233" t="s">
        <v>279</v>
      </c>
      <c r="C167" s="234" t="s">
        <v>86</v>
      </c>
      <c r="D167" s="235">
        <v>43797</v>
      </c>
      <c r="E167" s="236">
        <v>43977</v>
      </c>
      <c r="F167" s="237">
        <f t="shared" si="2"/>
        <v>1120000</v>
      </c>
      <c r="G167" s="238">
        <v>1120000</v>
      </c>
      <c r="H167" s="239">
        <v>0</v>
      </c>
      <c r="I167" s="240">
        <v>0</v>
      </c>
      <c r="J167" s="241" t="s">
        <v>87</v>
      </c>
      <c r="K167" s="234" t="s">
        <v>26</v>
      </c>
      <c r="L167" s="231"/>
    </row>
    <row r="168" spans="1:12" s="232" customFormat="1" ht="12" customHeight="1">
      <c r="A168" s="306" t="s">
        <v>320</v>
      </c>
      <c r="B168" s="233" t="s">
        <v>279</v>
      </c>
      <c r="C168" s="234" t="s">
        <v>86</v>
      </c>
      <c r="D168" s="235">
        <v>43797</v>
      </c>
      <c r="E168" s="236">
        <v>43977</v>
      </c>
      <c r="F168" s="237">
        <f t="shared" si="2"/>
        <v>4060000</v>
      </c>
      <c r="G168" s="238">
        <v>4060000</v>
      </c>
      <c r="H168" s="239">
        <v>0</v>
      </c>
      <c r="I168" s="240">
        <v>0</v>
      </c>
      <c r="J168" s="241" t="s">
        <v>87</v>
      </c>
      <c r="K168" s="234" t="s">
        <v>26</v>
      </c>
      <c r="L168" s="231"/>
    </row>
    <row r="169" spans="1:12" s="232" customFormat="1" ht="12" customHeight="1">
      <c r="A169" s="306" t="s">
        <v>321</v>
      </c>
      <c r="B169" s="233" t="s">
        <v>279</v>
      </c>
      <c r="C169" s="234" t="s">
        <v>86</v>
      </c>
      <c r="D169" s="235">
        <v>43797</v>
      </c>
      <c r="E169" s="236">
        <v>43977</v>
      </c>
      <c r="F169" s="237">
        <f t="shared" si="2"/>
        <v>2660000</v>
      </c>
      <c r="G169" s="238">
        <v>2660000</v>
      </c>
      <c r="H169" s="239">
        <v>0</v>
      </c>
      <c r="I169" s="240">
        <v>0</v>
      </c>
      <c r="J169" s="241" t="s">
        <v>87</v>
      </c>
      <c r="K169" s="234" t="s">
        <v>26</v>
      </c>
      <c r="L169" s="231"/>
    </row>
    <row r="170" spans="1:12" s="232" customFormat="1" ht="12" customHeight="1">
      <c r="A170" s="306" t="s">
        <v>322</v>
      </c>
      <c r="B170" s="233" t="s">
        <v>279</v>
      </c>
      <c r="C170" s="234" t="s">
        <v>86</v>
      </c>
      <c r="D170" s="235">
        <v>43798</v>
      </c>
      <c r="E170" s="236">
        <v>43978</v>
      </c>
      <c r="F170" s="237">
        <f t="shared" si="2"/>
        <v>5600000</v>
      </c>
      <c r="G170" s="238">
        <v>5600000</v>
      </c>
      <c r="H170" s="239">
        <v>0</v>
      </c>
      <c r="I170" s="240">
        <v>0</v>
      </c>
      <c r="J170" s="241" t="s">
        <v>87</v>
      </c>
      <c r="K170" s="234" t="s">
        <v>26</v>
      </c>
      <c r="L170" s="231"/>
    </row>
    <row r="171" spans="1:12" s="232" customFormat="1" ht="12" customHeight="1">
      <c r="A171" s="306" t="s">
        <v>323</v>
      </c>
      <c r="B171" s="233" t="s">
        <v>279</v>
      </c>
      <c r="C171" s="234" t="s">
        <v>86</v>
      </c>
      <c r="D171" s="235">
        <v>43798</v>
      </c>
      <c r="E171" s="236">
        <v>43978</v>
      </c>
      <c r="F171" s="237">
        <f t="shared" si="2"/>
        <v>3495000</v>
      </c>
      <c r="G171" s="238">
        <v>3495000</v>
      </c>
      <c r="H171" s="240">
        <v>0</v>
      </c>
      <c r="I171" s="240">
        <v>0</v>
      </c>
      <c r="J171" s="241" t="s">
        <v>87</v>
      </c>
      <c r="K171" s="234" t="s">
        <v>26</v>
      </c>
      <c r="L171" s="231"/>
    </row>
    <row r="172" spans="1:12" s="232" customFormat="1" ht="12" customHeight="1">
      <c r="A172" s="306" t="s">
        <v>324</v>
      </c>
      <c r="B172" s="233" t="s">
        <v>279</v>
      </c>
      <c r="C172" s="234" t="s">
        <v>86</v>
      </c>
      <c r="D172" s="235">
        <v>43798</v>
      </c>
      <c r="E172" s="236">
        <v>43978</v>
      </c>
      <c r="F172" s="237">
        <f t="shared" si="2"/>
        <v>1700000</v>
      </c>
      <c r="G172" s="238">
        <v>1700000</v>
      </c>
      <c r="H172" s="239">
        <v>0</v>
      </c>
      <c r="I172" s="240">
        <v>0</v>
      </c>
      <c r="J172" s="241" t="s">
        <v>87</v>
      </c>
      <c r="K172" s="234" t="s">
        <v>26</v>
      </c>
      <c r="L172" s="231"/>
    </row>
    <row r="173" spans="1:12" s="232" customFormat="1" ht="12" customHeight="1">
      <c r="A173" s="306" t="s">
        <v>325</v>
      </c>
      <c r="B173" s="233" t="s">
        <v>279</v>
      </c>
      <c r="C173" s="234" t="s">
        <v>86</v>
      </c>
      <c r="D173" s="235">
        <v>43798</v>
      </c>
      <c r="E173" s="236">
        <v>43978</v>
      </c>
      <c r="F173" s="237">
        <f t="shared" si="2"/>
        <v>900000</v>
      </c>
      <c r="G173" s="238">
        <v>900000</v>
      </c>
      <c r="H173" s="239">
        <v>0</v>
      </c>
      <c r="I173" s="240">
        <v>0</v>
      </c>
      <c r="J173" s="241" t="s">
        <v>87</v>
      </c>
      <c r="K173" s="234" t="s">
        <v>26</v>
      </c>
      <c r="L173" s="231"/>
    </row>
    <row r="174" spans="1:12" s="232" customFormat="1" ht="12" customHeight="1">
      <c r="A174" s="306" t="s">
        <v>326</v>
      </c>
      <c r="B174" s="233" t="s">
        <v>279</v>
      </c>
      <c r="C174" s="234" t="s">
        <v>86</v>
      </c>
      <c r="D174" s="235">
        <v>43798</v>
      </c>
      <c r="E174" s="236">
        <v>43978</v>
      </c>
      <c r="F174" s="237">
        <f t="shared" si="2"/>
        <v>900000</v>
      </c>
      <c r="G174" s="238">
        <v>900000</v>
      </c>
      <c r="H174" s="239">
        <v>0</v>
      </c>
      <c r="I174" s="240">
        <v>0</v>
      </c>
      <c r="J174" s="241" t="s">
        <v>87</v>
      </c>
      <c r="K174" s="234" t="s">
        <v>26</v>
      </c>
      <c r="L174" s="231"/>
    </row>
    <row r="175" spans="1:12" s="232" customFormat="1" ht="12" customHeight="1">
      <c r="A175" s="306" t="s">
        <v>327</v>
      </c>
      <c r="B175" s="233" t="s">
        <v>279</v>
      </c>
      <c r="C175" s="234" t="s">
        <v>86</v>
      </c>
      <c r="D175" s="235">
        <v>43798</v>
      </c>
      <c r="E175" s="236">
        <v>43978</v>
      </c>
      <c r="F175" s="237">
        <f t="shared" si="2"/>
        <v>900000</v>
      </c>
      <c r="G175" s="238">
        <v>900000</v>
      </c>
      <c r="H175" s="239">
        <v>0</v>
      </c>
      <c r="I175" s="240">
        <v>0</v>
      </c>
      <c r="J175" s="241" t="s">
        <v>87</v>
      </c>
      <c r="K175" s="234" t="s">
        <v>26</v>
      </c>
      <c r="L175" s="231"/>
    </row>
    <row r="176" spans="1:12" s="232" customFormat="1" ht="12" customHeight="1">
      <c r="A176" s="306" t="s">
        <v>328</v>
      </c>
      <c r="B176" s="233" t="s">
        <v>279</v>
      </c>
      <c r="C176" s="234" t="s">
        <v>86</v>
      </c>
      <c r="D176" s="235">
        <v>43798</v>
      </c>
      <c r="E176" s="236">
        <v>43978</v>
      </c>
      <c r="F176" s="237">
        <f t="shared" si="2"/>
        <v>1400000</v>
      </c>
      <c r="G176" s="238">
        <v>1400000</v>
      </c>
      <c r="H176" s="239">
        <v>0</v>
      </c>
      <c r="I176" s="240">
        <v>0</v>
      </c>
      <c r="J176" s="241" t="s">
        <v>87</v>
      </c>
      <c r="K176" s="234" t="s">
        <v>26</v>
      </c>
      <c r="L176" s="231"/>
    </row>
    <row r="177" spans="1:12" s="232" customFormat="1" ht="12" customHeight="1">
      <c r="A177" s="306" t="s">
        <v>329</v>
      </c>
      <c r="B177" s="233" t="s">
        <v>279</v>
      </c>
      <c r="C177" s="234" t="s">
        <v>86</v>
      </c>
      <c r="D177" s="235">
        <v>43798</v>
      </c>
      <c r="E177" s="236">
        <v>43978</v>
      </c>
      <c r="F177" s="237">
        <f t="shared" si="2"/>
        <v>900000</v>
      </c>
      <c r="G177" s="238">
        <v>900000</v>
      </c>
      <c r="H177" s="239">
        <v>0</v>
      </c>
      <c r="I177" s="240">
        <v>0</v>
      </c>
      <c r="J177" s="241" t="s">
        <v>87</v>
      </c>
      <c r="K177" s="234" t="s">
        <v>26</v>
      </c>
      <c r="L177" s="231"/>
    </row>
    <row r="178" spans="1:12" s="232" customFormat="1" ht="12" customHeight="1">
      <c r="A178" s="306" t="s">
        <v>330</v>
      </c>
      <c r="B178" s="233" t="s">
        <v>279</v>
      </c>
      <c r="C178" s="234" t="s">
        <v>86</v>
      </c>
      <c r="D178" s="235">
        <v>43798</v>
      </c>
      <c r="E178" s="236">
        <v>43978</v>
      </c>
      <c r="F178" s="237">
        <f t="shared" si="2"/>
        <v>900000</v>
      </c>
      <c r="G178" s="238">
        <v>900000</v>
      </c>
      <c r="H178" s="239">
        <v>0</v>
      </c>
      <c r="I178" s="240">
        <v>0</v>
      </c>
      <c r="J178" s="241" t="s">
        <v>87</v>
      </c>
      <c r="K178" s="234" t="s">
        <v>26</v>
      </c>
      <c r="L178" s="231"/>
    </row>
    <row r="179" spans="1:12" s="232" customFormat="1" ht="12" customHeight="1">
      <c r="A179" s="306" t="s">
        <v>331</v>
      </c>
      <c r="B179" s="233" t="s">
        <v>279</v>
      </c>
      <c r="C179" s="234" t="s">
        <v>86</v>
      </c>
      <c r="D179" s="235">
        <v>43798</v>
      </c>
      <c r="E179" s="236">
        <v>43978</v>
      </c>
      <c r="F179" s="237">
        <f t="shared" si="2"/>
        <v>900000</v>
      </c>
      <c r="G179" s="238">
        <v>900000</v>
      </c>
      <c r="H179" s="239">
        <v>0</v>
      </c>
      <c r="I179" s="240">
        <v>0</v>
      </c>
      <c r="J179" s="241" t="s">
        <v>87</v>
      </c>
      <c r="K179" s="234" t="s">
        <v>26</v>
      </c>
      <c r="L179" s="231"/>
    </row>
    <row r="180" spans="1:12" s="232" customFormat="1" ht="12" customHeight="1">
      <c r="A180" s="306" t="s">
        <v>332</v>
      </c>
      <c r="B180" s="233" t="s">
        <v>279</v>
      </c>
      <c r="C180" s="234" t="s">
        <v>86</v>
      </c>
      <c r="D180" s="235">
        <v>43798</v>
      </c>
      <c r="E180" s="236">
        <v>43978</v>
      </c>
      <c r="F180" s="237">
        <f t="shared" si="2"/>
        <v>3360000</v>
      </c>
      <c r="G180" s="238">
        <v>3360000</v>
      </c>
      <c r="H180" s="239">
        <v>0</v>
      </c>
      <c r="I180" s="240">
        <v>0</v>
      </c>
      <c r="J180" s="241" t="s">
        <v>87</v>
      </c>
      <c r="K180" s="234" t="s">
        <v>26</v>
      </c>
      <c r="L180" s="231"/>
    </row>
    <row r="181" spans="1:12" s="232" customFormat="1" ht="12" customHeight="1">
      <c r="A181" s="340" t="s">
        <v>333</v>
      </c>
      <c r="B181" s="242" t="s">
        <v>279</v>
      </c>
      <c r="C181" s="243" t="s">
        <v>86</v>
      </c>
      <c r="D181" s="244">
        <v>43798</v>
      </c>
      <c r="E181" s="245">
        <v>43978</v>
      </c>
      <c r="F181" s="246">
        <f t="shared" si="2"/>
        <v>3080000</v>
      </c>
      <c r="G181" s="247">
        <v>3080000</v>
      </c>
      <c r="H181" s="248">
        <v>0</v>
      </c>
      <c r="I181" s="249">
        <v>0</v>
      </c>
      <c r="J181" s="250" t="s">
        <v>87</v>
      </c>
      <c r="K181" s="243" t="s">
        <v>26</v>
      </c>
      <c r="L181" s="231"/>
    </row>
    <row r="182" spans="1:12" s="232" customFormat="1" ht="12" customHeight="1">
      <c r="A182" s="305" t="s">
        <v>334</v>
      </c>
      <c r="B182" s="222" t="s">
        <v>279</v>
      </c>
      <c r="C182" s="223" t="s">
        <v>86</v>
      </c>
      <c r="D182" s="224">
        <v>43798</v>
      </c>
      <c r="E182" s="225">
        <v>43978</v>
      </c>
      <c r="F182" s="226">
        <f t="shared" si="2"/>
        <v>5550000</v>
      </c>
      <c r="G182" s="227">
        <v>5550000</v>
      </c>
      <c r="H182" s="228">
        <v>0</v>
      </c>
      <c r="I182" s="229">
        <v>0</v>
      </c>
      <c r="J182" s="230" t="s">
        <v>87</v>
      </c>
      <c r="K182" s="223" t="s">
        <v>26</v>
      </c>
      <c r="L182" s="231"/>
    </row>
    <row r="183" spans="1:12" s="232" customFormat="1" ht="12" customHeight="1">
      <c r="A183" s="306" t="s">
        <v>335</v>
      </c>
      <c r="B183" s="233" t="s">
        <v>279</v>
      </c>
      <c r="C183" s="234" t="s">
        <v>86</v>
      </c>
      <c r="D183" s="235">
        <v>43798</v>
      </c>
      <c r="E183" s="236">
        <v>43978</v>
      </c>
      <c r="F183" s="237">
        <f t="shared" si="2"/>
        <v>900000</v>
      </c>
      <c r="G183" s="238">
        <v>900000</v>
      </c>
      <c r="H183" s="239">
        <v>0</v>
      </c>
      <c r="I183" s="240">
        <v>0</v>
      </c>
      <c r="J183" s="241" t="s">
        <v>87</v>
      </c>
      <c r="K183" s="234" t="s">
        <v>26</v>
      </c>
      <c r="L183" s="231"/>
    </row>
    <row r="184" spans="1:12" s="232" customFormat="1" ht="12" customHeight="1">
      <c r="A184" s="306" t="s">
        <v>336</v>
      </c>
      <c r="B184" s="233" t="s">
        <v>279</v>
      </c>
      <c r="C184" s="234" t="s">
        <v>86</v>
      </c>
      <c r="D184" s="235">
        <v>43798</v>
      </c>
      <c r="E184" s="236">
        <v>43978</v>
      </c>
      <c r="F184" s="237">
        <f t="shared" si="2"/>
        <v>2210000</v>
      </c>
      <c r="G184" s="238">
        <v>2210000</v>
      </c>
      <c r="H184" s="239">
        <v>0</v>
      </c>
      <c r="I184" s="240">
        <v>0</v>
      </c>
      <c r="J184" s="241" t="s">
        <v>87</v>
      </c>
      <c r="K184" s="234" t="s">
        <v>26</v>
      </c>
      <c r="L184" s="231"/>
    </row>
    <row r="185" spans="1:12" s="232" customFormat="1" ht="12" customHeight="1">
      <c r="A185" s="306" t="s">
        <v>337</v>
      </c>
      <c r="B185" s="233" t="s">
        <v>279</v>
      </c>
      <c r="C185" s="234" t="s">
        <v>86</v>
      </c>
      <c r="D185" s="235">
        <v>43798</v>
      </c>
      <c r="E185" s="236">
        <v>43978</v>
      </c>
      <c r="F185" s="237">
        <f t="shared" si="2"/>
        <v>3010000</v>
      </c>
      <c r="G185" s="238">
        <v>3010000</v>
      </c>
      <c r="H185" s="239">
        <v>0</v>
      </c>
      <c r="I185" s="240">
        <v>0</v>
      </c>
      <c r="J185" s="241" t="s">
        <v>87</v>
      </c>
      <c r="K185" s="234" t="s">
        <v>26</v>
      </c>
      <c r="L185" s="231"/>
    </row>
    <row r="186" spans="1:12" s="232" customFormat="1" ht="12" customHeight="1">
      <c r="A186" s="306" t="s">
        <v>338</v>
      </c>
      <c r="B186" s="233" t="s">
        <v>279</v>
      </c>
      <c r="C186" s="234" t="s">
        <v>86</v>
      </c>
      <c r="D186" s="235">
        <v>43798</v>
      </c>
      <c r="E186" s="236">
        <v>43978</v>
      </c>
      <c r="F186" s="237">
        <f t="shared" si="2"/>
        <v>900000</v>
      </c>
      <c r="G186" s="238">
        <v>900000</v>
      </c>
      <c r="H186" s="239">
        <v>0</v>
      </c>
      <c r="I186" s="240">
        <v>0</v>
      </c>
      <c r="J186" s="241" t="s">
        <v>87</v>
      </c>
      <c r="K186" s="234" t="s">
        <v>26</v>
      </c>
      <c r="L186" s="231"/>
    </row>
    <row r="187" spans="1:12" s="232" customFormat="1" ht="12" customHeight="1">
      <c r="A187" s="306" t="s">
        <v>339</v>
      </c>
      <c r="B187" s="233" t="s">
        <v>279</v>
      </c>
      <c r="C187" s="234" t="s">
        <v>86</v>
      </c>
      <c r="D187" s="235">
        <v>43798</v>
      </c>
      <c r="E187" s="236">
        <v>43978</v>
      </c>
      <c r="F187" s="237">
        <f t="shared" si="2"/>
        <v>6300000</v>
      </c>
      <c r="G187" s="238">
        <v>6300000</v>
      </c>
      <c r="H187" s="239">
        <v>0</v>
      </c>
      <c r="I187" s="240">
        <v>0</v>
      </c>
      <c r="J187" s="241" t="s">
        <v>87</v>
      </c>
      <c r="K187" s="234" t="s">
        <v>26</v>
      </c>
      <c r="L187" s="231"/>
    </row>
    <row r="188" spans="1:12" s="232" customFormat="1" ht="12" customHeight="1">
      <c r="A188" s="306" t="s">
        <v>340</v>
      </c>
      <c r="B188" s="233" t="s">
        <v>279</v>
      </c>
      <c r="C188" s="234" t="s">
        <v>86</v>
      </c>
      <c r="D188" s="235">
        <v>43798</v>
      </c>
      <c r="E188" s="236">
        <v>43978</v>
      </c>
      <c r="F188" s="237">
        <f t="shared" si="2"/>
        <v>6000000</v>
      </c>
      <c r="G188" s="238">
        <v>6000000</v>
      </c>
      <c r="H188" s="239">
        <v>0</v>
      </c>
      <c r="I188" s="240">
        <v>0</v>
      </c>
      <c r="J188" s="241" t="s">
        <v>87</v>
      </c>
      <c r="K188" s="234" t="s">
        <v>26</v>
      </c>
      <c r="L188" s="231"/>
    </row>
    <row r="189" spans="1:12" s="232" customFormat="1" ht="12" customHeight="1">
      <c r="A189" s="306" t="s">
        <v>341</v>
      </c>
      <c r="B189" s="233" t="s">
        <v>279</v>
      </c>
      <c r="C189" s="234" t="s">
        <v>86</v>
      </c>
      <c r="D189" s="235">
        <v>43798</v>
      </c>
      <c r="E189" s="236">
        <v>43978</v>
      </c>
      <c r="F189" s="237">
        <f t="shared" si="2"/>
        <v>2514000</v>
      </c>
      <c r="G189" s="238">
        <v>2514000</v>
      </c>
      <c r="H189" s="239">
        <v>0</v>
      </c>
      <c r="I189" s="240">
        <v>0</v>
      </c>
      <c r="J189" s="241" t="s">
        <v>87</v>
      </c>
      <c r="K189" s="234" t="s">
        <v>26</v>
      </c>
      <c r="L189" s="231"/>
    </row>
    <row r="190" spans="1:12" s="232" customFormat="1" ht="12" customHeight="1">
      <c r="A190" s="306" t="s">
        <v>342</v>
      </c>
      <c r="B190" s="233" t="s">
        <v>279</v>
      </c>
      <c r="C190" s="234" t="s">
        <v>86</v>
      </c>
      <c r="D190" s="235">
        <v>43798</v>
      </c>
      <c r="E190" s="236">
        <v>43978</v>
      </c>
      <c r="F190" s="237">
        <f t="shared" si="2"/>
        <v>1125000</v>
      </c>
      <c r="G190" s="238">
        <v>1125000</v>
      </c>
      <c r="H190" s="239">
        <v>0</v>
      </c>
      <c r="I190" s="240">
        <v>0</v>
      </c>
      <c r="J190" s="241" t="s">
        <v>87</v>
      </c>
      <c r="K190" s="234" t="s">
        <v>26</v>
      </c>
      <c r="L190" s="231"/>
    </row>
    <row r="191" spans="1:12" s="232" customFormat="1" ht="12" customHeight="1">
      <c r="A191" s="306" t="s">
        <v>343</v>
      </c>
      <c r="B191" s="233" t="s">
        <v>279</v>
      </c>
      <c r="C191" s="234" t="s">
        <v>86</v>
      </c>
      <c r="D191" s="235">
        <v>43798</v>
      </c>
      <c r="E191" s="236">
        <v>43978</v>
      </c>
      <c r="F191" s="237">
        <f t="shared" si="2"/>
        <v>2100000</v>
      </c>
      <c r="G191" s="238">
        <v>2100000</v>
      </c>
      <c r="H191" s="239">
        <v>0</v>
      </c>
      <c r="I191" s="240">
        <v>0</v>
      </c>
      <c r="J191" s="241" t="s">
        <v>87</v>
      </c>
      <c r="K191" s="234" t="s">
        <v>26</v>
      </c>
      <c r="L191" s="231"/>
    </row>
    <row r="192" spans="1:12" s="232" customFormat="1" ht="12" customHeight="1">
      <c r="A192" s="306" t="s">
        <v>344</v>
      </c>
      <c r="B192" s="233" t="s">
        <v>279</v>
      </c>
      <c r="C192" s="234" t="s">
        <v>86</v>
      </c>
      <c r="D192" s="235">
        <v>43798</v>
      </c>
      <c r="E192" s="236">
        <v>43978</v>
      </c>
      <c r="F192" s="237">
        <f t="shared" si="2"/>
        <v>1938000</v>
      </c>
      <c r="G192" s="238">
        <v>1938000</v>
      </c>
      <c r="H192" s="239">
        <v>0</v>
      </c>
      <c r="I192" s="240">
        <v>0</v>
      </c>
      <c r="J192" s="241" t="s">
        <v>87</v>
      </c>
      <c r="K192" s="234" t="s">
        <v>26</v>
      </c>
      <c r="L192" s="231"/>
    </row>
    <row r="193" spans="1:12" s="232" customFormat="1" ht="12" customHeight="1">
      <c r="A193" s="306" t="s">
        <v>345</v>
      </c>
      <c r="B193" s="233" t="s">
        <v>279</v>
      </c>
      <c r="C193" s="234" t="s">
        <v>86</v>
      </c>
      <c r="D193" s="235">
        <v>43798</v>
      </c>
      <c r="E193" s="236">
        <v>43978</v>
      </c>
      <c r="F193" s="237">
        <f t="shared" si="2"/>
        <v>6195000</v>
      </c>
      <c r="G193" s="238">
        <v>6195000</v>
      </c>
      <c r="H193" s="239">
        <v>0</v>
      </c>
      <c r="I193" s="240">
        <v>0</v>
      </c>
      <c r="J193" s="241" t="s">
        <v>87</v>
      </c>
      <c r="K193" s="234" t="s">
        <v>26</v>
      </c>
      <c r="L193" s="231"/>
    </row>
    <row r="194" spans="1:12" s="232" customFormat="1" ht="12" customHeight="1">
      <c r="A194" s="306" t="s">
        <v>346</v>
      </c>
      <c r="B194" s="233" t="s">
        <v>279</v>
      </c>
      <c r="C194" s="234" t="s">
        <v>86</v>
      </c>
      <c r="D194" s="235">
        <v>43798</v>
      </c>
      <c r="E194" s="236">
        <v>43978</v>
      </c>
      <c r="F194" s="237">
        <f t="shared" si="2"/>
        <v>3080000</v>
      </c>
      <c r="G194" s="238">
        <v>3080000</v>
      </c>
      <c r="H194" s="239">
        <v>0</v>
      </c>
      <c r="I194" s="240">
        <v>0</v>
      </c>
      <c r="J194" s="241" t="s">
        <v>87</v>
      </c>
      <c r="K194" s="234" t="s">
        <v>26</v>
      </c>
      <c r="L194" s="231"/>
    </row>
    <row r="195" spans="1:12" s="232" customFormat="1" ht="12" customHeight="1">
      <c r="A195" s="306" t="s">
        <v>347</v>
      </c>
      <c r="B195" s="233" t="s">
        <v>279</v>
      </c>
      <c r="C195" s="234" t="s">
        <v>86</v>
      </c>
      <c r="D195" s="235">
        <v>43798</v>
      </c>
      <c r="E195" s="236">
        <v>43978</v>
      </c>
      <c r="F195" s="237">
        <f t="shared" si="2"/>
        <v>5866000</v>
      </c>
      <c r="G195" s="238">
        <v>5866000</v>
      </c>
      <c r="H195" s="239">
        <v>0</v>
      </c>
      <c r="I195" s="240">
        <v>0</v>
      </c>
      <c r="J195" s="241" t="s">
        <v>87</v>
      </c>
      <c r="K195" s="234" t="s">
        <v>26</v>
      </c>
      <c r="L195" s="231"/>
    </row>
    <row r="196" spans="1:12" s="232" customFormat="1" ht="12" customHeight="1">
      <c r="A196" s="306" t="s">
        <v>348</v>
      </c>
      <c r="B196" s="233" t="s">
        <v>279</v>
      </c>
      <c r="C196" s="234" t="s">
        <v>86</v>
      </c>
      <c r="D196" s="235">
        <v>43798</v>
      </c>
      <c r="E196" s="236">
        <v>43978</v>
      </c>
      <c r="F196" s="237">
        <f t="shared" si="2"/>
        <v>2625000</v>
      </c>
      <c r="G196" s="238">
        <v>2625000</v>
      </c>
      <c r="H196" s="240">
        <v>0</v>
      </c>
      <c r="I196" s="240">
        <v>0</v>
      </c>
      <c r="J196" s="241" t="s">
        <v>87</v>
      </c>
      <c r="K196" s="234" t="s">
        <v>26</v>
      </c>
      <c r="L196" s="231"/>
    </row>
    <row r="197" spans="1:12" s="232" customFormat="1" ht="12" customHeight="1">
      <c r="A197" s="306" t="s">
        <v>349</v>
      </c>
      <c r="B197" s="233" t="s">
        <v>279</v>
      </c>
      <c r="C197" s="234" t="s">
        <v>86</v>
      </c>
      <c r="D197" s="235">
        <v>43798</v>
      </c>
      <c r="E197" s="236">
        <v>43978</v>
      </c>
      <c r="F197" s="237">
        <f t="shared" si="2"/>
        <v>4522000</v>
      </c>
      <c r="G197" s="238">
        <v>4522000</v>
      </c>
      <c r="H197" s="239">
        <v>0</v>
      </c>
      <c r="I197" s="240">
        <v>0</v>
      </c>
      <c r="J197" s="241" t="s">
        <v>87</v>
      </c>
      <c r="K197" s="234" t="s">
        <v>26</v>
      </c>
      <c r="L197" s="231"/>
    </row>
    <row r="198" spans="1:12" s="232" customFormat="1" ht="12" customHeight="1">
      <c r="A198" s="306" t="s">
        <v>350</v>
      </c>
      <c r="B198" s="233" t="s">
        <v>279</v>
      </c>
      <c r="C198" s="234" t="s">
        <v>86</v>
      </c>
      <c r="D198" s="235">
        <v>43798</v>
      </c>
      <c r="E198" s="236">
        <v>43978</v>
      </c>
      <c r="F198" s="237">
        <f t="shared" si="2"/>
        <v>1320000</v>
      </c>
      <c r="G198" s="238">
        <v>1320000</v>
      </c>
      <c r="H198" s="239">
        <v>0</v>
      </c>
      <c r="I198" s="240">
        <v>0</v>
      </c>
      <c r="J198" s="241" t="s">
        <v>87</v>
      </c>
      <c r="K198" s="234" t="s">
        <v>26</v>
      </c>
      <c r="L198" s="231"/>
    </row>
    <row r="199" spans="1:12" s="232" customFormat="1" ht="12" customHeight="1">
      <c r="A199" s="306" t="s">
        <v>351</v>
      </c>
      <c r="B199" s="233" t="s">
        <v>279</v>
      </c>
      <c r="C199" s="234" t="s">
        <v>86</v>
      </c>
      <c r="D199" s="235">
        <v>43798</v>
      </c>
      <c r="E199" s="236">
        <v>43978</v>
      </c>
      <c r="F199" s="237">
        <f t="shared" si="2"/>
        <v>6000000</v>
      </c>
      <c r="G199" s="238">
        <v>6000000</v>
      </c>
      <c r="H199" s="239">
        <v>0</v>
      </c>
      <c r="I199" s="240">
        <v>0</v>
      </c>
      <c r="J199" s="241" t="s">
        <v>87</v>
      </c>
      <c r="K199" s="234" t="s">
        <v>26</v>
      </c>
      <c r="L199" s="231"/>
    </row>
    <row r="200" spans="1:12" s="232" customFormat="1" ht="12" customHeight="1">
      <c r="A200" s="306" t="s">
        <v>352</v>
      </c>
      <c r="B200" s="233" t="s">
        <v>279</v>
      </c>
      <c r="C200" s="234" t="s">
        <v>86</v>
      </c>
      <c r="D200" s="235">
        <v>43798</v>
      </c>
      <c r="E200" s="236">
        <v>43978</v>
      </c>
      <c r="F200" s="237">
        <f t="shared" si="2"/>
        <v>500000</v>
      </c>
      <c r="G200" s="238">
        <v>500000</v>
      </c>
      <c r="H200" s="239">
        <v>0</v>
      </c>
      <c r="I200" s="240">
        <v>0</v>
      </c>
      <c r="J200" s="241" t="s">
        <v>87</v>
      </c>
      <c r="K200" s="234" t="s">
        <v>26</v>
      </c>
      <c r="L200" s="231"/>
    </row>
    <row r="201" spans="1:12" s="232" customFormat="1" ht="12" customHeight="1">
      <c r="A201" s="306" t="s">
        <v>353</v>
      </c>
      <c r="B201" s="233" t="s">
        <v>279</v>
      </c>
      <c r="C201" s="234" t="s">
        <v>86</v>
      </c>
      <c r="D201" s="235">
        <v>43798</v>
      </c>
      <c r="E201" s="236">
        <v>43978</v>
      </c>
      <c r="F201" s="237">
        <f t="shared" ref="F201:F264" si="3">+G201+H201*$C$4</f>
        <v>2499000</v>
      </c>
      <c r="G201" s="238">
        <v>2499000</v>
      </c>
      <c r="H201" s="239">
        <v>0</v>
      </c>
      <c r="I201" s="240">
        <v>0</v>
      </c>
      <c r="J201" s="241" t="s">
        <v>87</v>
      </c>
      <c r="K201" s="234" t="s">
        <v>26</v>
      </c>
      <c r="L201" s="231"/>
    </row>
    <row r="202" spans="1:12" s="232" customFormat="1" ht="12" customHeight="1">
      <c r="A202" s="306" t="s">
        <v>354</v>
      </c>
      <c r="B202" s="233" t="s">
        <v>279</v>
      </c>
      <c r="C202" s="234" t="s">
        <v>86</v>
      </c>
      <c r="D202" s="235">
        <v>43798</v>
      </c>
      <c r="E202" s="236">
        <v>43978</v>
      </c>
      <c r="F202" s="237">
        <f t="shared" si="3"/>
        <v>6000000</v>
      </c>
      <c r="G202" s="238">
        <v>6000000</v>
      </c>
      <c r="H202" s="239">
        <v>0</v>
      </c>
      <c r="I202" s="240">
        <v>0</v>
      </c>
      <c r="J202" s="241" t="s">
        <v>87</v>
      </c>
      <c r="K202" s="234" t="s">
        <v>26</v>
      </c>
      <c r="L202" s="231"/>
    </row>
    <row r="203" spans="1:12" s="232" customFormat="1" ht="12" customHeight="1">
      <c r="A203" s="306" t="s">
        <v>355</v>
      </c>
      <c r="B203" s="233" t="s">
        <v>279</v>
      </c>
      <c r="C203" s="234" t="s">
        <v>86</v>
      </c>
      <c r="D203" s="235">
        <v>43798</v>
      </c>
      <c r="E203" s="236">
        <v>43978</v>
      </c>
      <c r="F203" s="237">
        <f t="shared" si="3"/>
        <v>6450000</v>
      </c>
      <c r="G203" s="238">
        <v>6450000</v>
      </c>
      <c r="H203" s="239">
        <v>0</v>
      </c>
      <c r="I203" s="240">
        <v>0</v>
      </c>
      <c r="J203" s="241" t="s">
        <v>87</v>
      </c>
      <c r="K203" s="234" t="s">
        <v>26</v>
      </c>
      <c r="L203" s="231"/>
    </row>
    <row r="204" spans="1:12" s="232" customFormat="1" ht="12" customHeight="1">
      <c r="A204" s="306" t="s">
        <v>356</v>
      </c>
      <c r="B204" s="233" t="s">
        <v>279</v>
      </c>
      <c r="C204" s="234" t="s">
        <v>86</v>
      </c>
      <c r="D204" s="235">
        <v>43798</v>
      </c>
      <c r="E204" s="236">
        <v>43978</v>
      </c>
      <c r="F204" s="237">
        <f t="shared" si="3"/>
        <v>2655000</v>
      </c>
      <c r="G204" s="238">
        <v>2655000</v>
      </c>
      <c r="H204" s="239">
        <v>0</v>
      </c>
      <c r="I204" s="240">
        <v>0</v>
      </c>
      <c r="J204" s="241" t="s">
        <v>87</v>
      </c>
      <c r="K204" s="234" t="s">
        <v>26</v>
      </c>
      <c r="L204" s="231"/>
    </row>
    <row r="205" spans="1:12" s="232" customFormat="1" ht="12" customHeight="1">
      <c r="A205" s="306" t="s">
        <v>357</v>
      </c>
      <c r="B205" s="233" t="s">
        <v>279</v>
      </c>
      <c r="C205" s="234" t="s">
        <v>86</v>
      </c>
      <c r="D205" s="235">
        <v>43798</v>
      </c>
      <c r="E205" s="236">
        <v>43978</v>
      </c>
      <c r="F205" s="237">
        <f t="shared" si="3"/>
        <v>5831000</v>
      </c>
      <c r="G205" s="238">
        <v>5831000</v>
      </c>
      <c r="H205" s="239">
        <v>0</v>
      </c>
      <c r="I205" s="240">
        <v>0</v>
      </c>
      <c r="J205" s="241" t="s">
        <v>87</v>
      </c>
      <c r="K205" s="234" t="s">
        <v>26</v>
      </c>
      <c r="L205" s="231"/>
    </row>
    <row r="206" spans="1:12" s="232" customFormat="1" ht="12" customHeight="1">
      <c r="A206" s="306" t="s">
        <v>358</v>
      </c>
      <c r="B206" s="233" t="s">
        <v>279</v>
      </c>
      <c r="C206" s="234" t="s">
        <v>86</v>
      </c>
      <c r="D206" s="235">
        <v>43798</v>
      </c>
      <c r="E206" s="236">
        <v>43978</v>
      </c>
      <c r="F206" s="237">
        <f t="shared" si="3"/>
        <v>900000</v>
      </c>
      <c r="G206" s="238">
        <v>900000</v>
      </c>
      <c r="H206" s="239">
        <v>0</v>
      </c>
      <c r="I206" s="240">
        <v>0</v>
      </c>
      <c r="J206" s="241" t="s">
        <v>87</v>
      </c>
      <c r="K206" s="234" t="s">
        <v>26</v>
      </c>
      <c r="L206" s="231"/>
    </row>
    <row r="207" spans="1:12" s="232" customFormat="1" ht="12" customHeight="1">
      <c r="A207" s="306" t="s">
        <v>359</v>
      </c>
      <c r="B207" s="233" t="s">
        <v>279</v>
      </c>
      <c r="C207" s="234" t="s">
        <v>86</v>
      </c>
      <c r="D207" s="235">
        <v>43798</v>
      </c>
      <c r="E207" s="236">
        <v>43978</v>
      </c>
      <c r="F207" s="237">
        <f t="shared" si="3"/>
        <v>6000000</v>
      </c>
      <c r="G207" s="238">
        <v>6000000</v>
      </c>
      <c r="H207" s="239">
        <v>0</v>
      </c>
      <c r="I207" s="240">
        <v>0</v>
      </c>
      <c r="J207" s="241" t="s">
        <v>87</v>
      </c>
      <c r="K207" s="234" t="s">
        <v>26</v>
      </c>
      <c r="L207" s="231"/>
    </row>
    <row r="208" spans="1:12" s="232" customFormat="1" ht="12" customHeight="1">
      <c r="A208" s="306" t="s">
        <v>360</v>
      </c>
      <c r="B208" s="233" t="s">
        <v>279</v>
      </c>
      <c r="C208" s="234" t="s">
        <v>86</v>
      </c>
      <c r="D208" s="235">
        <v>43798</v>
      </c>
      <c r="E208" s="236">
        <v>43978</v>
      </c>
      <c r="F208" s="237">
        <f t="shared" si="3"/>
        <v>3780000</v>
      </c>
      <c r="G208" s="238">
        <v>3780000</v>
      </c>
      <c r="H208" s="239">
        <v>0</v>
      </c>
      <c r="I208" s="240">
        <v>0</v>
      </c>
      <c r="J208" s="241" t="s">
        <v>87</v>
      </c>
      <c r="K208" s="234" t="s">
        <v>26</v>
      </c>
      <c r="L208" s="231"/>
    </row>
    <row r="209" spans="1:12" s="232" customFormat="1" ht="12" customHeight="1">
      <c r="A209" s="306" t="s">
        <v>361</v>
      </c>
      <c r="B209" s="233" t="s">
        <v>279</v>
      </c>
      <c r="C209" s="234" t="s">
        <v>86</v>
      </c>
      <c r="D209" s="235">
        <v>43798</v>
      </c>
      <c r="E209" s="236">
        <v>43978</v>
      </c>
      <c r="F209" s="237">
        <f t="shared" si="3"/>
        <v>2340000</v>
      </c>
      <c r="G209" s="238">
        <v>2340000</v>
      </c>
      <c r="H209" s="239">
        <v>0</v>
      </c>
      <c r="I209" s="240">
        <v>0</v>
      </c>
      <c r="J209" s="241" t="s">
        <v>87</v>
      </c>
      <c r="K209" s="234" t="s">
        <v>26</v>
      </c>
      <c r="L209" s="231"/>
    </row>
    <row r="210" spans="1:12" s="232" customFormat="1" ht="12" customHeight="1">
      <c r="A210" s="306" t="s">
        <v>362</v>
      </c>
      <c r="B210" s="233" t="s">
        <v>279</v>
      </c>
      <c r="C210" s="234" t="s">
        <v>86</v>
      </c>
      <c r="D210" s="235">
        <v>43798</v>
      </c>
      <c r="E210" s="236">
        <v>43978</v>
      </c>
      <c r="F210" s="237">
        <f t="shared" si="3"/>
        <v>2900000</v>
      </c>
      <c r="G210" s="238">
        <v>2900000</v>
      </c>
      <c r="H210" s="239">
        <v>0</v>
      </c>
      <c r="I210" s="240">
        <v>0</v>
      </c>
      <c r="J210" s="241" t="s">
        <v>87</v>
      </c>
      <c r="K210" s="234" t="s">
        <v>26</v>
      </c>
      <c r="L210" s="231"/>
    </row>
    <row r="211" spans="1:12" s="232" customFormat="1" ht="12" customHeight="1">
      <c r="A211" s="306" t="s">
        <v>363</v>
      </c>
      <c r="B211" s="233" t="s">
        <v>279</v>
      </c>
      <c r="C211" s="234" t="s">
        <v>86</v>
      </c>
      <c r="D211" s="235">
        <v>43799</v>
      </c>
      <c r="E211" s="236">
        <v>43979</v>
      </c>
      <c r="F211" s="237">
        <f t="shared" si="3"/>
        <v>5180000</v>
      </c>
      <c r="G211" s="238">
        <v>5180000</v>
      </c>
      <c r="H211" s="239">
        <v>0</v>
      </c>
      <c r="I211" s="240">
        <v>0</v>
      </c>
      <c r="J211" s="241" t="s">
        <v>87</v>
      </c>
      <c r="K211" s="234" t="s">
        <v>26</v>
      </c>
      <c r="L211" s="231"/>
    </row>
    <row r="212" spans="1:12" s="232" customFormat="1" ht="12" customHeight="1">
      <c r="A212" s="306" t="s">
        <v>364</v>
      </c>
      <c r="B212" s="233" t="s">
        <v>279</v>
      </c>
      <c r="C212" s="234" t="s">
        <v>86</v>
      </c>
      <c r="D212" s="235">
        <v>43799</v>
      </c>
      <c r="E212" s="236">
        <v>43979</v>
      </c>
      <c r="F212" s="237">
        <f t="shared" si="3"/>
        <v>1200000</v>
      </c>
      <c r="G212" s="238">
        <v>1200000</v>
      </c>
      <c r="H212" s="239">
        <v>0</v>
      </c>
      <c r="I212" s="240">
        <v>0</v>
      </c>
      <c r="J212" s="241" t="s">
        <v>87</v>
      </c>
      <c r="K212" s="234" t="s">
        <v>26</v>
      </c>
      <c r="L212" s="231"/>
    </row>
    <row r="213" spans="1:12" s="232" customFormat="1" ht="12" customHeight="1">
      <c r="A213" s="306" t="s">
        <v>365</v>
      </c>
      <c r="B213" s="233" t="s">
        <v>279</v>
      </c>
      <c r="C213" s="234" t="s">
        <v>86</v>
      </c>
      <c r="D213" s="235">
        <v>43799</v>
      </c>
      <c r="E213" s="236">
        <v>43979</v>
      </c>
      <c r="F213" s="237">
        <f t="shared" si="3"/>
        <v>900000</v>
      </c>
      <c r="G213" s="238">
        <v>900000</v>
      </c>
      <c r="H213" s="239">
        <v>0</v>
      </c>
      <c r="I213" s="240">
        <v>0</v>
      </c>
      <c r="J213" s="241" t="s">
        <v>87</v>
      </c>
      <c r="K213" s="234" t="s">
        <v>26</v>
      </c>
      <c r="L213" s="231"/>
    </row>
    <row r="214" spans="1:12" s="232" customFormat="1" ht="12" customHeight="1">
      <c r="A214" s="306" t="s">
        <v>366</v>
      </c>
      <c r="B214" s="233" t="s">
        <v>279</v>
      </c>
      <c r="C214" s="234" t="s">
        <v>86</v>
      </c>
      <c r="D214" s="235">
        <v>43799</v>
      </c>
      <c r="E214" s="236">
        <v>43979</v>
      </c>
      <c r="F214" s="237">
        <f t="shared" si="3"/>
        <v>500000</v>
      </c>
      <c r="G214" s="238">
        <v>500000</v>
      </c>
      <c r="H214" s="239">
        <v>0</v>
      </c>
      <c r="I214" s="240">
        <v>0</v>
      </c>
      <c r="J214" s="241" t="s">
        <v>87</v>
      </c>
      <c r="K214" s="234" t="s">
        <v>26</v>
      </c>
      <c r="L214" s="231"/>
    </row>
    <row r="215" spans="1:12" s="232" customFormat="1" ht="12" customHeight="1">
      <c r="A215" s="306" t="s">
        <v>367</v>
      </c>
      <c r="B215" s="233" t="s">
        <v>279</v>
      </c>
      <c r="C215" s="234" t="s">
        <v>86</v>
      </c>
      <c r="D215" s="235">
        <v>43799</v>
      </c>
      <c r="E215" s="236">
        <v>43979</v>
      </c>
      <c r="F215" s="237">
        <f t="shared" si="3"/>
        <v>2210000</v>
      </c>
      <c r="G215" s="238">
        <v>2210000</v>
      </c>
      <c r="H215" s="239">
        <v>0</v>
      </c>
      <c r="I215" s="240">
        <v>0</v>
      </c>
      <c r="J215" s="241" t="s">
        <v>87</v>
      </c>
      <c r="K215" s="234" t="s">
        <v>26</v>
      </c>
      <c r="L215" s="231"/>
    </row>
    <row r="216" spans="1:12" s="232" customFormat="1" ht="12" customHeight="1">
      <c r="A216" s="306" t="s">
        <v>368</v>
      </c>
      <c r="B216" s="233" t="s">
        <v>279</v>
      </c>
      <c r="C216" s="234" t="s">
        <v>86</v>
      </c>
      <c r="D216" s="235">
        <v>43799</v>
      </c>
      <c r="E216" s="236">
        <v>43979</v>
      </c>
      <c r="F216" s="237">
        <f t="shared" si="3"/>
        <v>1510000</v>
      </c>
      <c r="G216" s="238">
        <v>1510000</v>
      </c>
      <c r="H216" s="239">
        <v>0</v>
      </c>
      <c r="I216" s="240">
        <v>0</v>
      </c>
      <c r="J216" s="241" t="s">
        <v>87</v>
      </c>
      <c r="K216" s="234" t="s">
        <v>26</v>
      </c>
      <c r="L216" s="231"/>
    </row>
    <row r="217" spans="1:12" s="232" customFormat="1" ht="12" customHeight="1">
      <c r="A217" s="306" t="s">
        <v>369</v>
      </c>
      <c r="B217" s="233" t="s">
        <v>279</v>
      </c>
      <c r="C217" s="234" t="s">
        <v>86</v>
      </c>
      <c r="D217" s="235">
        <v>43799</v>
      </c>
      <c r="E217" s="236">
        <v>43979</v>
      </c>
      <c r="F217" s="237">
        <f t="shared" si="3"/>
        <v>3360000</v>
      </c>
      <c r="G217" s="238">
        <v>3360000</v>
      </c>
      <c r="H217" s="239">
        <v>0</v>
      </c>
      <c r="I217" s="240">
        <v>0</v>
      </c>
      <c r="J217" s="241" t="s">
        <v>87</v>
      </c>
      <c r="K217" s="234" t="s">
        <v>26</v>
      </c>
      <c r="L217" s="231"/>
    </row>
    <row r="218" spans="1:12" s="232" customFormat="1" ht="12" customHeight="1">
      <c r="A218" s="306" t="s">
        <v>370</v>
      </c>
      <c r="B218" s="233" t="s">
        <v>279</v>
      </c>
      <c r="C218" s="234" t="s">
        <v>86</v>
      </c>
      <c r="D218" s="235">
        <v>43799</v>
      </c>
      <c r="E218" s="236">
        <v>43979</v>
      </c>
      <c r="F218" s="237">
        <f t="shared" si="3"/>
        <v>2870000</v>
      </c>
      <c r="G218" s="238">
        <v>2870000</v>
      </c>
      <c r="H218" s="239">
        <v>0</v>
      </c>
      <c r="I218" s="240">
        <v>0</v>
      </c>
      <c r="J218" s="241" t="s">
        <v>87</v>
      </c>
      <c r="K218" s="234" t="s">
        <v>26</v>
      </c>
      <c r="L218" s="231"/>
    </row>
    <row r="219" spans="1:12" s="232" customFormat="1" ht="12" customHeight="1">
      <c r="A219" s="306" t="s">
        <v>371</v>
      </c>
      <c r="B219" s="233" t="s">
        <v>279</v>
      </c>
      <c r="C219" s="234" t="s">
        <v>86</v>
      </c>
      <c r="D219" s="235">
        <v>43799</v>
      </c>
      <c r="E219" s="236">
        <v>43979</v>
      </c>
      <c r="F219" s="237">
        <f t="shared" si="3"/>
        <v>2170000</v>
      </c>
      <c r="G219" s="238">
        <v>2170000</v>
      </c>
      <c r="H219" s="239">
        <v>0</v>
      </c>
      <c r="I219" s="240">
        <v>0</v>
      </c>
      <c r="J219" s="241" t="s">
        <v>87</v>
      </c>
      <c r="K219" s="234" t="s">
        <v>26</v>
      </c>
      <c r="L219" s="231"/>
    </row>
    <row r="220" spans="1:12" s="232" customFormat="1" ht="12" customHeight="1">
      <c r="A220" s="306" t="s">
        <v>372</v>
      </c>
      <c r="B220" s="233" t="s">
        <v>279</v>
      </c>
      <c r="C220" s="234" t="s">
        <v>86</v>
      </c>
      <c r="D220" s="235">
        <v>43799</v>
      </c>
      <c r="E220" s="236">
        <v>43979</v>
      </c>
      <c r="F220" s="237">
        <f t="shared" si="3"/>
        <v>3360000</v>
      </c>
      <c r="G220" s="238">
        <v>3360000</v>
      </c>
      <c r="H220" s="239">
        <v>0</v>
      </c>
      <c r="I220" s="240">
        <v>0</v>
      </c>
      <c r="J220" s="241" t="s">
        <v>87</v>
      </c>
      <c r="K220" s="234" t="s">
        <v>26</v>
      </c>
      <c r="L220" s="231"/>
    </row>
    <row r="221" spans="1:12" s="232" customFormat="1" ht="12" customHeight="1">
      <c r="A221" s="306" t="s">
        <v>373</v>
      </c>
      <c r="B221" s="233" t="s">
        <v>279</v>
      </c>
      <c r="C221" s="234" t="s">
        <v>86</v>
      </c>
      <c r="D221" s="235">
        <v>43799</v>
      </c>
      <c r="E221" s="236">
        <v>43979</v>
      </c>
      <c r="F221" s="237">
        <f t="shared" si="3"/>
        <v>2900000</v>
      </c>
      <c r="G221" s="238">
        <v>2900000</v>
      </c>
      <c r="H221" s="239">
        <v>0</v>
      </c>
      <c r="I221" s="240">
        <v>0</v>
      </c>
      <c r="J221" s="241" t="s">
        <v>87</v>
      </c>
      <c r="K221" s="234" t="s">
        <v>26</v>
      </c>
      <c r="L221" s="231"/>
    </row>
    <row r="222" spans="1:12" s="232" customFormat="1" ht="12" customHeight="1">
      <c r="A222" s="306" t="s">
        <v>374</v>
      </c>
      <c r="B222" s="233" t="s">
        <v>279</v>
      </c>
      <c r="C222" s="234" t="s">
        <v>86</v>
      </c>
      <c r="D222" s="235">
        <v>43799</v>
      </c>
      <c r="E222" s="236">
        <v>43979</v>
      </c>
      <c r="F222" s="237">
        <f t="shared" si="3"/>
        <v>5180000</v>
      </c>
      <c r="G222" s="238">
        <v>5180000</v>
      </c>
      <c r="H222" s="239">
        <v>0</v>
      </c>
      <c r="I222" s="240">
        <v>0</v>
      </c>
      <c r="J222" s="241" t="s">
        <v>87</v>
      </c>
      <c r="K222" s="234" t="s">
        <v>26</v>
      </c>
      <c r="L222" s="231"/>
    </row>
    <row r="223" spans="1:12" s="232" customFormat="1" ht="12" customHeight="1">
      <c r="A223" s="306" t="s">
        <v>375</v>
      </c>
      <c r="B223" s="233" t="s">
        <v>279</v>
      </c>
      <c r="C223" s="234" t="s">
        <v>86</v>
      </c>
      <c r="D223" s="235">
        <v>43809</v>
      </c>
      <c r="E223" s="236">
        <v>43989</v>
      </c>
      <c r="F223" s="237">
        <f t="shared" si="3"/>
        <v>2016000</v>
      </c>
      <c r="G223" s="238">
        <v>2016000</v>
      </c>
      <c r="H223" s="239">
        <v>0</v>
      </c>
      <c r="I223" s="240">
        <v>0</v>
      </c>
      <c r="J223" s="241" t="s">
        <v>87</v>
      </c>
      <c r="K223" s="234" t="s">
        <v>26</v>
      </c>
      <c r="L223" s="231"/>
    </row>
    <row r="224" spans="1:12" s="232" customFormat="1" ht="12" customHeight="1">
      <c r="A224" s="306" t="s">
        <v>376</v>
      </c>
      <c r="B224" s="233" t="s">
        <v>279</v>
      </c>
      <c r="C224" s="234" t="s">
        <v>86</v>
      </c>
      <c r="D224" s="235">
        <v>43809</v>
      </c>
      <c r="E224" s="236">
        <v>43989</v>
      </c>
      <c r="F224" s="237">
        <f t="shared" si="3"/>
        <v>3230000</v>
      </c>
      <c r="G224" s="238">
        <v>3230000</v>
      </c>
      <c r="H224" s="239">
        <v>0</v>
      </c>
      <c r="I224" s="240">
        <v>0</v>
      </c>
      <c r="J224" s="241" t="s">
        <v>87</v>
      </c>
      <c r="K224" s="234" t="s">
        <v>26</v>
      </c>
      <c r="L224" s="231"/>
    </row>
    <row r="225" spans="1:12" s="232" customFormat="1" ht="12" customHeight="1">
      <c r="A225" s="306" t="s">
        <v>377</v>
      </c>
      <c r="B225" s="233" t="s">
        <v>279</v>
      </c>
      <c r="C225" s="234" t="s">
        <v>86</v>
      </c>
      <c r="D225" s="235">
        <v>43809</v>
      </c>
      <c r="E225" s="236">
        <v>43989</v>
      </c>
      <c r="F225" s="237">
        <f t="shared" si="3"/>
        <v>1400000</v>
      </c>
      <c r="G225" s="238">
        <v>1400000</v>
      </c>
      <c r="H225" s="239">
        <v>0</v>
      </c>
      <c r="I225" s="240">
        <v>0</v>
      </c>
      <c r="J225" s="241" t="s">
        <v>87</v>
      </c>
      <c r="K225" s="234" t="s">
        <v>26</v>
      </c>
      <c r="L225" s="231"/>
    </row>
    <row r="226" spans="1:12" s="232" customFormat="1" ht="12" customHeight="1">
      <c r="A226" s="306" t="s">
        <v>378</v>
      </c>
      <c r="B226" s="233" t="s">
        <v>279</v>
      </c>
      <c r="C226" s="234" t="s">
        <v>86</v>
      </c>
      <c r="D226" s="235">
        <v>43809</v>
      </c>
      <c r="E226" s="236">
        <v>43989</v>
      </c>
      <c r="F226" s="237">
        <f t="shared" si="3"/>
        <v>4060000</v>
      </c>
      <c r="G226" s="238">
        <v>4060000</v>
      </c>
      <c r="H226" s="239">
        <v>0</v>
      </c>
      <c r="I226" s="240">
        <v>0</v>
      </c>
      <c r="J226" s="241" t="s">
        <v>87</v>
      </c>
      <c r="K226" s="234" t="s">
        <v>26</v>
      </c>
      <c r="L226" s="231"/>
    </row>
    <row r="227" spans="1:12" s="232" customFormat="1" ht="12" customHeight="1">
      <c r="A227" s="306" t="s">
        <v>379</v>
      </c>
      <c r="B227" s="233" t="s">
        <v>279</v>
      </c>
      <c r="C227" s="234" t="s">
        <v>86</v>
      </c>
      <c r="D227" s="235">
        <v>43809</v>
      </c>
      <c r="E227" s="236">
        <v>43989</v>
      </c>
      <c r="F227" s="237">
        <f t="shared" si="3"/>
        <v>900000</v>
      </c>
      <c r="G227" s="238">
        <v>900000</v>
      </c>
      <c r="H227" s="240">
        <v>0</v>
      </c>
      <c r="I227" s="240">
        <v>0</v>
      </c>
      <c r="J227" s="241" t="s">
        <v>87</v>
      </c>
      <c r="K227" s="234" t="s">
        <v>26</v>
      </c>
      <c r="L227" s="231"/>
    </row>
    <row r="228" spans="1:12" s="232" customFormat="1" ht="12" customHeight="1">
      <c r="A228" s="306" t="s">
        <v>380</v>
      </c>
      <c r="B228" s="233" t="s">
        <v>279</v>
      </c>
      <c r="C228" s="234" t="s">
        <v>86</v>
      </c>
      <c r="D228" s="235">
        <v>43809</v>
      </c>
      <c r="E228" s="236">
        <v>43989</v>
      </c>
      <c r="F228" s="237">
        <f t="shared" si="3"/>
        <v>3230000</v>
      </c>
      <c r="G228" s="238">
        <v>3230000</v>
      </c>
      <c r="H228" s="240">
        <v>0</v>
      </c>
      <c r="I228" s="240">
        <v>0</v>
      </c>
      <c r="J228" s="241" t="s">
        <v>87</v>
      </c>
      <c r="K228" s="234" t="s">
        <v>26</v>
      </c>
      <c r="L228" s="231"/>
    </row>
    <row r="229" spans="1:12" s="232" customFormat="1" ht="12" customHeight="1">
      <c r="A229" s="306" t="s">
        <v>381</v>
      </c>
      <c r="B229" s="233" t="s">
        <v>279</v>
      </c>
      <c r="C229" s="234" t="s">
        <v>86</v>
      </c>
      <c r="D229" s="235">
        <v>43809</v>
      </c>
      <c r="E229" s="236">
        <v>43989</v>
      </c>
      <c r="F229" s="237">
        <f t="shared" si="3"/>
        <v>3010000</v>
      </c>
      <c r="G229" s="238">
        <v>3010000</v>
      </c>
      <c r="H229" s="239">
        <v>0</v>
      </c>
      <c r="I229" s="240">
        <v>0</v>
      </c>
      <c r="J229" s="241" t="s">
        <v>87</v>
      </c>
      <c r="K229" s="234" t="s">
        <v>26</v>
      </c>
      <c r="L229" s="231"/>
    </row>
    <row r="230" spans="1:12" s="232" customFormat="1" ht="12" customHeight="1">
      <c r="A230" s="306" t="s">
        <v>382</v>
      </c>
      <c r="B230" s="233" t="s">
        <v>279</v>
      </c>
      <c r="C230" s="234" t="s">
        <v>86</v>
      </c>
      <c r="D230" s="235">
        <v>43809</v>
      </c>
      <c r="E230" s="236">
        <v>43989</v>
      </c>
      <c r="F230" s="237">
        <f t="shared" si="3"/>
        <v>1500000</v>
      </c>
      <c r="G230" s="238">
        <v>1500000</v>
      </c>
      <c r="H230" s="239">
        <v>0</v>
      </c>
      <c r="I230" s="240">
        <v>0</v>
      </c>
      <c r="J230" s="241" t="s">
        <v>87</v>
      </c>
      <c r="K230" s="234" t="s">
        <v>26</v>
      </c>
      <c r="L230" s="231"/>
    </row>
    <row r="231" spans="1:12" s="232" customFormat="1" ht="12" customHeight="1">
      <c r="A231" s="306" t="s">
        <v>383</v>
      </c>
      <c r="B231" s="233" t="s">
        <v>279</v>
      </c>
      <c r="C231" s="234" t="s">
        <v>86</v>
      </c>
      <c r="D231" s="235">
        <v>43809</v>
      </c>
      <c r="E231" s="236">
        <v>43989</v>
      </c>
      <c r="F231" s="237">
        <f t="shared" si="3"/>
        <v>6000000</v>
      </c>
      <c r="G231" s="238">
        <v>6000000</v>
      </c>
      <c r="H231" s="239">
        <v>0</v>
      </c>
      <c r="I231" s="240">
        <v>0</v>
      </c>
      <c r="J231" s="241" t="s">
        <v>87</v>
      </c>
      <c r="K231" s="234" t="s">
        <v>26</v>
      </c>
      <c r="L231" s="231"/>
    </row>
    <row r="232" spans="1:12" s="232" customFormat="1" ht="12" customHeight="1">
      <c r="A232" s="306" t="s">
        <v>384</v>
      </c>
      <c r="B232" s="233" t="s">
        <v>279</v>
      </c>
      <c r="C232" s="234" t="s">
        <v>86</v>
      </c>
      <c r="D232" s="235">
        <v>43809</v>
      </c>
      <c r="E232" s="236">
        <v>43989</v>
      </c>
      <c r="F232" s="237">
        <f t="shared" si="3"/>
        <v>3150000</v>
      </c>
      <c r="G232" s="238">
        <v>3150000</v>
      </c>
      <c r="H232" s="239">
        <v>0</v>
      </c>
      <c r="I232" s="240">
        <v>0</v>
      </c>
      <c r="J232" s="241" t="s">
        <v>87</v>
      </c>
      <c r="K232" s="234" t="s">
        <v>26</v>
      </c>
      <c r="L232" s="231"/>
    </row>
    <row r="233" spans="1:12" s="232" customFormat="1" ht="12" customHeight="1">
      <c r="A233" s="306" t="s">
        <v>385</v>
      </c>
      <c r="B233" s="233" t="s">
        <v>279</v>
      </c>
      <c r="C233" s="234" t="s">
        <v>86</v>
      </c>
      <c r="D233" s="235">
        <v>43809</v>
      </c>
      <c r="E233" s="236">
        <v>43989</v>
      </c>
      <c r="F233" s="237">
        <f t="shared" si="3"/>
        <v>6000000</v>
      </c>
      <c r="G233" s="238">
        <v>6000000</v>
      </c>
      <c r="H233" s="239">
        <v>0</v>
      </c>
      <c r="I233" s="240">
        <v>0</v>
      </c>
      <c r="J233" s="241" t="s">
        <v>87</v>
      </c>
      <c r="K233" s="234" t="s">
        <v>26</v>
      </c>
      <c r="L233" s="231"/>
    </row>
    <row r="234" spans="1:12" s="232" customFormat="1" ht="12" customHeight="1">
      <c r="A234" s="306" t="s">
        <v>386</v>
      </c>
      <c r="B234" s="233" t="s">
        <v>279</v>
      </c>
      <c r="C234" s="234" t="s">
        <v>86</v>
      </c>
      <c r="D234" s="235">
        <v>43810</v>
      </c>
      <c r="E234" s="236">
        <v>43990</v>
      </c>
      <c r="F234" s="237">
        <f t="shared" si="3"/>
        <v>3230000</v>
      </c>
      <c r="G234" s="238">
        <v>3230000</v>
      </c>
      <c r="H234" s="239">
        <v>0</v>
      </c>
      <c r="I234" s="240">
        <v>0</v>
      </c>
      <c r="J234" s="241" t="s">
        <v>87</v>
      </c>
      <c r="K234" s="234" t="s">
        <v>26</v>
      </c>
      <c r="L234" s="231"/>
    </row>
    <row r="235" spans="1:12" s="232" customFormat="1" ht="12" customHeight="1">
      <c r="A235" s="306" t="s">
        <v>387</v>
      </c>
      <c r="B235" s="233" t="s">
        <v>279</v>
      </c>
      <c r="C235" s="234" t="s">
        <v>86</v>
      </c>
      <c r="D235" s="235">
        <v>43810</v>
      </c>
      <c r="E235" s="236">
        <v>43990</v>
      </c>
      <c r="F235" s="237">
        <f t="shared" si="3"/>
        <v>5600000</v>
      </c>
      <c r="G235" s="238">
        <v>5600000</v>
      </c>
      <c r="H235" s="239">
        <v>0</v>
      </c>
      <c r="I235" s="240">
        <v>0</v>
      </c>
      <c r="J235" s="241" t="s">
        <v>87</v>
      </c>
      <c r="K235" s="234" t="s">
        <v>26</v>
      </c>
      <c r="L235" s="231"/>
    </row>
    <row r="236" spans="1:12" s="232" customFormat="1" ht="12" customHeight="1">
      <c r="A236" s="306" t="s">
        <v>388</v>
      </c>
      <c r="B236" s="233" t="s">
        <v>279</v>
      </c>
      <c r="C236" s="234" t="s">
        <v>86</v>
      </c>
      <c r="D236" s="235">
        <v>43810</v>
      </c>
      <c r="E236" s="236">
        <v>43990</v>
      </c>
      <c r="F236" s="237">
        <f t="shared" si="3"/>
        <v>5600000</v>
      </c>
      <c r="G236" s="238">
        <v>5600000</v>
      </c>
      <c r="H236" s="239">
        <v>0</v>
      </c>
      <c r="I236" s="240">
        <v>0</v>
      </c>
      <c r="J236" s="241" t="s">
        <v>87</v>
      </c>
      <c r="K236" s="234" t="s">
        <v>26</v>
      </c>
      <c r="L236" s="231"/>
    </row>
    <row r="237" spans="1:12" s="232" customFormat="1" ht="12" customHeight="1">
      <c r="A237" s="306" t="s">
        <v>389</v>
      </c>
      <c r="B237" s="233" t="s">
        <v>279</v>
      </c>
      <c r="C237" s="234" t="s">
        <v>86</v>
      </c>
      <c r="D237" s="235">
        <v>43811</v>
      </c>
      <c r="E237" s="236">
        <v>43991</v>
      </c>
      <c r="F237" s="237">
        <f t="shared" si="3"/>
        <v>5460000</v>
      </c>
      <c r="G237" s="238">
        <v>5460000</v>
      </c>
      <c r="H237" s="240">
        <v>0</v>
      </c>
      <c r="I237" s="240">
        <v>0</v>
      </c>
      <c r="J237" s="241" t="s">
        <v>87</v>
      </c>
      <c r="K237" s="234" t="s">
        <v>26</v>
      </c>
      <c r="L237" s="231"/>
    </row>
    <row r="238" spans="1:12" s="232" customFormat="1" ht="12" customHeight="1">
      <c r="A238" s="306" t="s">
        <v>390</v>
      </c>
      <c r="B238" s="233" t="s">
        <v>279</v>
      </c>
      <c r="C238" s="234" t="s">
        <v>86</v>
      </c>
      <c r="D238" s="235">
        <v>43811</v>
      </c>
      <c r="E238" s="236">
        <v>43991</v>
      </c>
      <c r="F238" s="237">
        <f t="shared" si="3"/>
        <v>4500000</v>
      </c>
      <c r="G238" s="238">
        <v>4500000</v>
      </c>
      <c r="H238" s="239">
        <v>0</v>
      </c>
      <c r="I238" s="240">
        <v>0</v>
      </c>
      <c r="J238" s="241" t="s">
        <v>87</v>
      </c>
      <c r="K238" s="234" t="s">
        <v>26</v>
      </c>
      <c r="L238" s="231"/>
    </row>
    <row r="239" spans="1:12" s="232" customFormat="1" ht="12" customHeight="1">
      <c r="A239" s="306" t="s">
        <v>391</v>
      </c>
      <c r="B239" s="233" t="s">
        <v>279</v>
      </c>
      <c r="C239" s="234" t="s">
        <v>86</v>
      </c>
      <c r="D239" s="235">
        <v>43811</v>
      </c>
      <c r="E239" s="236">
        <v>43991</v>
      </c>
      <c r="F239" s="237">
        <f t="shared" si="3"/>
        <v>4410000</v>
      </c>
      <c r="G239" s="238">
        <v>4410000</v>
      </c>
      <c r="H239" s="239">
        <v>0</v>
      </c>
      <c r="I239" s="240">
        <v>0</v>
      </c>
      <c r="J239" s="241" t="s">
        <v>87</v>
      </c>
      <c r="K239" s="234" t="s">
        <v>26</v>
      </c>
      <c r="L239" s="231"/>
    </row>
    <row r="240" spans="1:12" s="232" customFormat="1" ht="12" customHeight="1">
      <c r="A240" s="306" t="s">
        <v>392</v>
      </c>
      <c r="B240" s="233" t="s">
        <v>279</v>
      </c>
      <c r="C240" s="234" t="s">
        <v>86</v>
      </c>
      <c r="D240" s="235">
        <v>43811</v>
      </c>
      <c r="E240" s="236">
        <v>43991</v>
      </c>
      <c r="F240" s="237">
        <f t="shared" si="3"/>
        <v>3400000</v>
      </c>
      <c r="G240" s="238">
        <v>3400000</v>
      </c>
      <c r="H240" s="239">
        <v>0</v>
      </c>
      <c r="I240" s="240">
        <v>0</v>
      </c>
      <c r="J240" s="241" t="s">
        <v>87</v>
      </c>
      <c r="K240" s="234" t="s">
        <v>26</v>
      </c>
      <c r="L240" s="231"/>
    </row>
    <row r="241" spans="1:12" s="232" customFormat="1" ht="12" customHeight="1">
      <c r="A241" s="306" t="s">
        <v>393</v>
      </c>
      <c r="B241" s="233" t="s">
        <v>279</v>
      </c>
      <c r="C241" s="234" t="s">
        <v>86</v>
      </c>
      <c r="D241" s="235">
        <v>43811</v>
      </c>
      <c r="E241" s="236">
        <v>43991</v>
      </c>
      <c r="F241" s="237">
        <f t="shared" si="3"/>
        <v>1400000</v>
      </c>
      <c r="G241" s="238">
        <v>1400000</v>
      </c>
      <c r="H241" s="239">
        <v>0</v>
      </c>
      <c r="I241" s="240">
        <v>0</v>
      </c>
      <c r="J241" s="241" t="s">
        <v>87</v>
      </c>
      <c r="K241" s="234" t="s">
        <v>26</v>
      </c>
      <c r="L241" s="231"/>
    </row>
    <row r="242" spans="1:12" s="232" customFormat="1" ht="12" customHeight="1">
      <c r="A242" s="340" t="s">
        <v>394</v>
      </c>
      <c r="B242" s="242" t="s">
        <v>279</v>
      </c>
      <c r="C242" s="243" t="s">
        <v>86</v>
      </c>
      <c r="D242" s="244">
        <v>43811</v>
      </c>
      <c r="E242" s="245">
        <v>43991</v>
      </c>
      <c r="F242" s="246">
        <f t="shared" si="3"/>
        <v>1400000</v>
      </c>
      <c r="G242" s="247">
        <v>1400000</v>
      </c>
      <c r="H242" s="248">
        <v>0</v>
      </c>
      <c r="I242" s="249">
        <v>0</v>
      </c>
      <c r="J242" s="250" t="s">
        <v>87</v>
      </c>
      <c r="K242" s="243" t="s">
        <v>26</v>
      </c>
      <c r="L242" s="231"/>
    </row>
    <row r="243" spans="1:12" s="232" customFormat="1" ht="12" customHeight="1">
      <c r="A243" s="305" t="s">
        <v>395</v>
      </c>
      <c r="B243" s="222" t="s">
        <v>279</v>
      </c>
      <c r="C243" s="223" t="s">
        <v>86</v>
      </c>
      <c r="D243" s="224">
        <v>43811</v>
      </c>
      <c r="E243" s="225">
        <v>43991</v>
      </c>
      <c r="F243" s="226">
        <f t="shared" si="3"/>
        <v>1800000</v>
      </c>
      <c r="G243" s="227">
        <v>1800000</v>
      </c>
      <c r="H243" s="228">
        <v>0</v>
      </c>
      <c r="I243" s="229">
        <v>0</v>
      </c>
      <c r="J243" s="230" t="s">
        <v>87</v>
      </c>
      <c r="K243" s="223" t="s">
        <v>26</v>
      </c>
      <c r="L243" s="231"/>
    </row>
    <row r="244" spans="1:12" s="232" customFormat="1" ht="12" customHeight="1">
      <c r="A244" s="306" t="s">
        <v>396</v>
      </c>
      <c r="B244" s="233" t="s">
        <v>279</v>
      </c>
      <c r="C244" s="234" t="s">
        <v>86</v>
      </c>
      <c r="D244" s="235">
        <v>43811</v>
      </c>
      <c r="E244" s="236">
        <v>43991</v>
      </c>
      <c r="F244" s="237">
        <f t="shared" si="3"/>
        <v>4930000</v>
      </c>
      <c r="G244" s="238">
        <v>4930000</v>
      </c>
      <c r="H244" s="239">
        <v>0</v>
      </c>
      <c r="I244" s="240">
        <v>0</v>
      </c>
      <c r="J244" s="241" t="s">
        <v>87</v>
      </c>
      <c r="K244" s="234" t="s">
        <v>26</v>
      </c>
      <c r="L244" s="231"/>
    </row>
    <row r="245" spans="1:12" s="232" customFormat="1" ht="12" customHeight="1">
      <c r="A245" s="306" t="s">
        <v>397</v>
      </c>
      <c r="B245" s="233" t="s">
        <v>279</v>
      </c>
      <c r="C245" s="234" t="s">
        <v>86</v>
      </c>
      <c r="D245" s="235">
        <v>43815</v>
      </c>
      <c r="E245" s="236">
        <v>43995</v>
      </c>
      <c r="F245" s="237">
        <f t="shared" si="3"/>
        <v>6000000</v>
      </c>
      <c r="G245" s="238">
        <v>6000000</v>
      </c>
      <c r="H245" s="239">
        <v>0</v>
      </c>
      <c r="I245" s="240">
        <v>0</v>
      </c>
      <c r="J245" s="241" t="s">
        <v>87</v>
      </c>
      <c r="K245" s="234" t="s">
        <v>26</v>
      </c>
      <c r="L245" s="231"/>
    </row>
    <row r="246" spans="1:12" s="232" customFormat="1" ht="12" customHeight="1">
      <c r="A246" s="306" t="s">
        <v>398</v>
      </c>
      <c r="B246" s="233" t="s">
        <v>279</v>
      </c>
      <c r="C246" s="234" t="s">
        <v>86</v>
      </c>
      <c r="D246" s="235">
        <v>43815</v>
      </c>
      <c r="E246" s="236">
        <v>43995</v>
      </c>
      <c r="F246" s="237">
        <f t="shared" si="3"/>
        <v>6000000</v>
      </c>
      <c r="G246" s="238">
        <v>6000000</v>
      </c>
      <c r="H246" s="239">
        <v>0</v>
      </c>
      <c r="I246" s="240">
        <v>0</v>
      </c>
      <c r="J246" s="241" t="s">
        <v>87</v>
      </c>
      <c r="K246" s="234" t="s">
        <v>26</v>
      </c>
      <c r="L246" s="231"/>
    </row>
    <row r="247" spans="1:12" s="232" customFormat="1" ht="12" customHeight="1">
      <c r="A247" s="306" t="s">
        <v>399</v>
      </c>
      <c r="B247" s="233" t="s">
        <v>279</v>
      </c>
      <c r="C247" s="234" t="s">
        <v>86</v>
      </c>
      <c r="D247" s="235">
        <v>43816</v>
      </c>
      <c r="E247" s="236">
        <v>43996</v>
      </c>
      <c r="F247" s="237">
        <f t="shared" si="3"/>
        <v>4500000</v>
      </c>
      <c r="G247" s="238">
        <v>4500000</v>
      </c>
      <c r="H247" s="239">
        <v>0</v>
      </c>
      <c r="I247" s="240">
        <v>0</v>
      </c>
      <c r="J247" s="241" t="s">
        <v>87</v>
      </c>
      <c r="K247" s="234" t="s">
        <v>26</v>
      </c>
      <c r="L247" s="231"/>
    </row>
    <row r="248" spans="1:12" s="232" customFormat="1" ht="12" customHeight="1">
      <c r="A248" s="306" t="s">
        <v>400</v>
      </c>
      <c r="B248" s="233" t="s">
        <v>279</v>
      </c>
      <c r="C248" s="234" t="s">
        <v>86</v>
      </c>
      <c r="D248" s="235">
        <v>43816</v>
      </c>
      <c r="E248" s="236">
        <v>43996</v>
      </c>
      <c r="F248" s="237">
        <f t="shared" si="3"/>
        <v>5100000</v>
      </c>
      <c r="G248" s="238">
        <v>5100000</v>
      </c>
      <c r="H248" s="239">
        <v>0</v>
      </c>
      <c r="I248" s="240">
        <v>0</v>
      </c>
      <c r="J248" s="241" t="s">
        <v>87</v>
      </c>
      <c r="K248" s="234" t="s">
        <v>26</v>
      </c>
      <c r="L248" s="231"/>
    </row>
    <row r="249" spans="1:12" s="232" customFormat="1" ht="12" customHeight="1">
      <c r="A249" s="306" t="s">
        <v>401</v>
      </c>
      <c r="B249" s="233" t="s">
        <v>279</v>
      </c>
      <c r="C249" s="234" t="s">
        <v>86</v>
      </c>
      <c r="D249" s="235">
        <v>43816</v>
      </c>
      <c r="E249" s="236">
        <v>43996</v>
      </c>
      <c r="F249" s="237">
        <f t="shared" si="3"/>
        <v>2380000</v>
      </c>
      <c r="G249" s="238">
        <v>2380000</v>
      </c>
      <c r="H249" s="240">
        <v>0</v>
      </c>
      <c r="I249" s="240">
        <v>0</v>
      </c>
      <c r="J249" s="241" t="s">
        <v>87</v>
      </c>
      <c r="K249" s="234" t="s">
        <v>26</v>
      </c>
      <c r="L249" s="231"/>
    </row>
    <row r="250" spans="1:12" s="232" customFormat="1" ht="12" customHeight="1">
      <c r="A250" s="306" t="s">
        <v>402</v>
      </c>
      <c r="B250" s="233" t="s">
        <v>279</v>
      </c>
      <c r="C250" s="234" t="s">
        <v>86</v>
      </c>
      <c r="D250" s="235">
        <v>43816</v>
      </c>
      <c r="E250" s="236">
        <v>43996</v>
      </c>
      <c r="F250" s="237">
        <f t="shared" si="3"/>
        <v>900000</v>
      </c>
      <c r="G250" s="238">
        <v>900000</v>
      </c>
      <c r="H250" s="239">
        <v>0</v>
      </c>
      <c r="I250" s="240">
        <v>0</v>
      </c>
      <c r="J250" s="241" t="s">
        <v>87</v>
      </c>
      <c r="K250" s="234" t="s">
        <v>26</v>
      </c>
      <c r="L250" s="231"/>
    </row>
    <row r="251" spans="1:12" s="232" customFormat="1" ht="12" customHeight="1">
      <c r="A251" s="306" t="s">
        <v>403</v>
      </c>
      <c r="B251" s="233" t="s">
        <v>279</v>
      </c>
      <c r="C251" s="234" t="s">
        <v>86</v>
      </c>
      <c r="D251" s="235">
        <v>43816</v>
      </c>
      <c r="E251" s="236">
        <v>43996</v>
      </c>
      <c r="F251" s="237">
        <f t="shared" si="3"/>
        <v>1500000</v>
      </c>
      <c r="G251" s="238">
        <v>1500000</v>
      </c>
      <c r="H251" s="239">
        <v>0</v>
      </c>
      <c r="I251" s="240">
        <v>0</v>
      </c>
      <c r="J251" s="241" t="s">
        <v>87</v>
      </c>
      <c r="K251" s="234" t="s">
        <v>26</v>
      </c>
      <c r="L251" s="231"/>
    </row>
    <row r="252" spans="1:12" s="232" customFormat="1" ht="12" customHeight="1">
      <c r="A252" s="306" t="s">
        <v>404</v>
      </c>
      <c r="B252" s="233" t="s">
        <v>279</v>
      </c>
      <c r="C252" s="234" t="s">
        <v>86</v>
      </c>
      <c r="D252" s="235">
        <v>43816</v>
      </c>
      <c r="E252" s="236">
        <v>43996</v>
      </c>
      <c r="F252" s="237">
        <f t="shared" si="3"/>
        <v>900000</v>
      </c>
      <c r="G252" s="238">
        <v>900000</v>
      </c>
      <c r="H252" s="239">
        <v>0</v>
      </c>
      <c r="I252" s="240">
        <v>0</v>
      </c>
      <c r="J252" s="241" t="s">
        <v>87</v>
      </c>
      <c r="K252" s="234" t="s">
        <v>26</v>
      </c>
      <c r="L252" s="231"/>
    </row>
    <row r="253" spans="1:12" s="232" customFormat="1" ht="12" customHeight="1">
      <c r="A253" s="306" t="s">
        <v>405</v>
      </c>
      <c r="B253" s="233" t="s">
        <v>279</v>
      </c>
      <c r="C253" s="234" t="s">
        <v>86</v>
      </c>
      <c r="D253" s="235">
        <v>43816</v>
      </c>
      <c r="E253" s="236">
        <v>43996</v>
      </c>
      <c r="F253" s="237">
        <f t="shared" si="3"/>
        <v>1400000</v>
      </c>
      <c r="G253" s="238">
        <v>1400000</v>
      </c>
      <c r="H253" s="239">
        <v>0</v>
      </c>
      <c r="I253" s="240">
        <v>0</v>
      </c>
      <c r="J253" s="241" t="s">
        <v>87</v>
      </c>
      <c r="K253" s="234" t="s">
        <v>26</v>
      </c>
      <c r="L253" s="231"/>
    </row>
    <row r="254" spans="1:12" s="232" customFormat="1" ht="12" customHeight="1">
      <c r="A254" s="306" t="s">
        <v>406</v>
      </c>
      <c r="B254" s="233" t="s">
        <v>279</v>
      </c>
      <c r="C254" s="234" t="s">
        <v>86</v>
      </c>
      <c r="D254" s="235">
        <v>43816</v>
      </c>
      <c r="E254" s="236">
        <v>43996</v>
      </c>
      <c r="F254" s="237">
        <f t="shared" si="3"/>
        <v>1250000</v>
      </c>
      <c r="G254" s="238">
        <v>1250000</v>
      </c>
      <c r="H254" s="239">
        <v>0</v>
      </c>
      <c r="I254" s="240">
        <v>0</v>
      </c>
      <c r="J254" s="241" t="s">
        <v>87</v>
      </c>
      <c r="K254" s="234" t="s">
        <v>26</v>
      </c>
      <c r="L254" s="231"/>
    </row>
    <row r="255" spans="1:12" s="232" customFormat="1" ht="12" customHeight="1">
      <c r="A255" s="306" t="s">
        <v>407</v>
      </c>
      <c r="B255" s="233" t="s">
        <v>279</v>
      </c>
      <c r="C255" s="234" t="s">
        <v>86</v>
      </c>
      <c r="D255" s="235">
        <v>43816</v>
      </c>
      <c r="E255" s="236">
        <v>43996</v>
      </c>
      <c r="F255" s="237">
        <f t="shared" si="3"/>
        <v>900000</v>
      </c>
      <c r="G255" s="238">
        <v>900000</v>
      </c>
      <c r="H255" s="239">
        <v>0</v>
      </c>
      <c r="I255" s="240">
        <v>0</v>
      </c>
      <c r="J255" s="241" t="s">
        <v>87</v>
      </c>
      <c r="K255" s="234" t="s">
        <v>26</v>
      </c>
      <c r="L255" s="231"/>
    </row>
    <row r="256" spans="1:12" s="232" customFormat="1" ht="12" customHeight="1">
      <c r="A256" s="306" t="s">
        <v>408</v>
      </c>
      <c r="B256" s="233" t="s">
        <v>279</v>
      </c>
      <c r="C256" s="234" t="s">
        <v>86</v>
      </c>
      <c r="D256" s="235">
        <v>43816</v>
      </c>
      <c r="E256" s="236">
        <v>43996</v>
      </c>
      <c r="F256" s="237">
        <f t="shared" si="3"/>
        <v>900000</v>
      </c>
      <c r="G256" s="238">
        <v>900000</v>
      </c>
      <c r="H256" s="239">
        <v>0</v>
      </c>
      <c r="I256" s="240">
        <v>0</v>
      </c>
      <c r="J256" s="241" t="s">
        <v>87</v>
      </c>
      <c r="K256" s="234" t="s">
        <v>26</v>
      </c>
      <c r="L256" s="231"/>
    </row>
    <row r="257" spans="1:12" s="232" customFormat="1" ht="12" customHeight="1">
      <c r="A257" s="306" t="s">
        <v>409</v>
      </c>
      <c r="B257" s="233" t="s">
        <v>279</v>
      </c>
      <c r="C257" s="234" t="s">
        <v>86</v>
      </c>
      <c r="D257" s="235">
        <v>43816</v>
      </c>
      <c r="E257" s="236">
        <v>43996</v>
      </c>
      <c r="F257" s="237">
        <f t="shared" si="3"/>
        <v>6800000</v>
      </c>
      <c r="G257" s="238">
        <v>6800000</v>
      </c>
      <c r="H257" s="239">
        <v>0</v>
      </c>
      <c r="I257" s="240">
        <v>0</v>
      </c>
      <c r="J257" s="241" t="s">
        <v>87</v>
      </c>
      <c r="K257" s="234" t="s">
        <v>26</v>
      </c>
      <c r="L257" s="231"/>
    </row>
    <row r="258" spans="1:12" s="232" customFormat="1" ht="12" customHeight="1">
      <c r="A258" s="306" t="s">
        <v>410</v>
      </c>
      <c r="B258" s="233" t="s">
        <v>279</v>
      </c>
      <c r="C258" s="234" t="s">
        <v>86</v>
      </c>
      <c r="D258" s="235">
        <v>43816</v>
      </c>
      <c r="E258" s="236">
        <v>43996</v>
      </c>
      <c r="F258" s="237">
        <f t="shared" si="3"/>
        <v>4500000</v>
      </c>
      <c r="G258" s="238">
        <v>4500000</v>
      </c>
      <c r="H258" s="239">
        <v>0</v>
      </c>
      <c r="I258" s="240">
        <v>0</v>
      </c>
      <c r="J258" s="241" t="s">
        <v>87</v>
      </c>
      <c r="K258" s="234" t="s">
        <v>26</v>
      </c>
      <c r="L258" s="231"/>
    </row>
    <row r="259" spans="1:12" s="232" customFormat="1" ht="12" customHeight="1">
      <c r="A259" s="306" t="s">
        <v>411</v>
      </c>
      <c r="B259" s="233" t="s">
        <v>279</v>
      </c>
      <c r="C259" s="234" t="s">
        <v>86</v>
      </c>
      <c r="D259" s="235">
        <v>43816</v>
      </c>
      <c r="E259" s="236">
        <v>43996</v>
      </c>
      <c r="F259" s="237">
        <f t="shared" si="3"/>
        <v>6000000</v>
      </c>
      <c r="G259" s="238">
        <v>6000000</v>
      </c>
      <c r="H259" s="239">
        <v>0</v>
      </c>
      <c r="I259" s="240">
        <v>0</v>
      </c>
      <c r="J259" s="241" t="s">
        <v>87</v>
      </c>
      <c r="K259" s="234" t="s">
        <v>26</v>
      </c>
      <c r="L259" s="231"/>
    </row>
    <row r="260" spans="1:12" s="232" customFormat="1" ht="12" customHeight="1">
      <c r="A260" s="306" t="s">
        <v>412</v>
      </c>
      <c r="B260" s="233" t="s">
        <v>279</v>
      </c>
      <c r="C260" s="234" t="s">
        <v>86</v>
      </c>
      <c r="D260" s="235">
        <v>43816</v>
      </c>
      <c r="E260" s="236">
        <v>43996</v>
      </c>
      <c r="F260" s="237">
        <f t="shared" si="3"/>
        <v>1596000</v>
      </c>
      <c r="G260" s="238">
        <v>1596000</v>
      </c>
      <c r="H260" s="239">
        <v>0</v>
      </c>
      <c r="I260" s="240">
        <v>0</v>
      </c>
      <c r="J260" s="241" t="s">
        <v>87</v>
      </c>
      <c r="K260" s="234" t="s">
        <v>26</v>
      </c>
      <c r="L260" s="231"/>
    </row>
    <row r="261" spans="1:12" s="232" customFormat="1" ht="12" customHeight="1">
      <c r="A261" s="306" t="s">
        <v>413</v>
      </c>
      <c r="B261" s="233" t="s">
        <v>279</v>
      </c>
      <c r="C261" s="234" t="s">
        <v>86</v>
      </c>
      <c r="D261" s="235">
        <v>43816</v>
      </c>
      <c r="E261" s="236">
        <v>43996</v>
      </c>
      <c r="F261" s="237">
        <f t="shared" si="3"/>
        <v>2380000</v>
      </c>
      <c r="G261" s="238">
        <v>2380000</v>
      </c>
      <c r="H261" s="239">
        <v>0</v>
      </c>
      <c r="I261" s="240">
        <v>0</v>
      </c>
      <c r="J261" s="241" t="s">
        <v>87</v>
      </c>
      <c r="K261" s="234" t="s">
        <v>26</v>
      </c>
      <c r="L261" s="231"/>
    </row>
    <row r="262" spans="1:12" s="232" customFormat="1" ht="12" customHeight="1">
      <c r="A262" s="306" t="s">
        <v>414</v>
      </c>
      <c r="B262" s="233" t="s">
        <v>279</v>
      </c>
      <c r="C262" s="234" t="s">
        <v>86</v>
      </c>
      <c r="D262" s="235">
        <v>43816</v>
      </c>
      <c r="E262" s="236">
        <v>43996</v>
      </c>
      <c r="F262" s="237">
        <f t="shared" si="3"/>
        <v>1400000</v>
      </c>
      <c r="G262" s="238">
        <v>1400000</v>
      </c>
      <c r="H262" s="239">
        <v>0</v>
      </c>
      <c r="I262" s="240">
        <v>0</v>
      </c>
      <c r="J262" s="241" t="s">
        <v>87</v>
      </c>
      <c r="K262" s="234" t="s">
        <v>26</v>
      </c>
      <c r="L262" s="231"/>
    </row>
    <row r="263" spans="1:12" s="232" customFormat="1" ht="12" customHeight="1">
      <c r="A263" s="306" t="s">
        <v>415</v>
      </c>
      <c r="B263" s="233" t="s">
        <v>279</v>
      </c>
      <c r="C263" s="234" t="s">
        <v>86</v>
      </c>
      <c r="D263" s="235">
        <v>43816</v>
      </c>
      <c r="E263" s="236">
        <v>43996</v>
      </c>
      <c r="F263" s="237">
        <f t="shared" si="3"/>
        <v>1120000</v>
      </c>
      <c r="G263" s="238">
        <v>1120000</v>
      </c>
      <c r="H263" s="239">
        <v>0</v>
      </c>
      <c r="I263" s="240">
        <v>0</v>
      </c>
      <c r="J263" s="241" t="s">
        <v>87</v>
      </c>
      <c r="K263" s="234" t="s">
        <v>26</v>
      </c>
      <c r="L263" s="231"/>
    </row>
    <row r="264" spans="1:12" s="232" customFormat="1" ht="12" customHeight="1">
      <c r="A264" s="306" t="s">
        <v>416</v>
      </c>
      <c r="B264" s="233" t="s">
        <v>279</v>
      </c>
      <c r="C264" s="234" t="s">
        <v>86</v>
      </c>
      <c r="D264" s="235">
        <v>43816</v>
      </c>
      <c r="E264" s="236">
        <v>43996</v>
      </c>
      <c r="F264" s="237">
        <f t="shared" si="3"/>
        <v>2380000</v>
      </c>
      <c r="G264" s="238">
        <v>2380000</v>
      </c>
      <c r="H264" s="239">
        <v>0</v>
      </c>
      <c r="I264" s="240">
        <v>0</v>
      </c>
      <c r="J264" s="241" t="s">
        <v>87</v>
      </c>
      <c r="K264" s="234" t="s">
        <v>26</v>
      </c>
      <c r="L264" s="231"/>
    </row>
    <row r="265" spans="1:12" s="232" customFormat="1" ht="12" customHeight="1">
      <c r="A265" s="306" t="s">
        <v>417</v>
      </c>
      <c r="B265" s="233" t="s">
        <v>279</v>
      </c>
      <c r="C265" s="234" t="s">
        <v>86</v>
      </c>
      <c r="D265" s="235">
        <v>43816</v>
      </c>
      <c r="E265" s="236">
        <v>43996</v>
      </c>
      <c r="F265" s="237">
        <f t="shared" ref="F265:F317" si="4">+G265+H265*$C$4</f>
        <v>1250000</v>
      </c>
      <c r="G265" s="238">
        <v>1250000</v>
      </c>
      <c r="H265" s="239">
        <v>0</v>
      </c>
      <c r="I265" s="240">
        <v>0</v>
      </c>
      <c r="J265" s="241" t="s">
        <v>87</v>
      </c>
      <c r="K265" s="234" t="s">
        <v>26</v>
      </c>
      <c r="L265" s="231"/>
    </row>
    <row r="266" spans="1:12" s="232" customFormat="1" ht="12" customHeight="1">
      <c r="A266" s="306" t="s">
        <v>418</v>
      </c>
      <c r="B266" s="233" t="s">
        <v>279</v>
      </c>
      <c r="C266" s="234" t="s">
        <v>86</v>
      </c>
      <c r="D266" s="235">
        <v>43816</v>
      </c>
      <c r="E266" s="236">
        <v>43996</v>
      </c>
      <c r="F266" s="237">
        <f t="shared" si="4"/>
        <v>2500000</v>
      </c>
      <c r="G266" s="238">
        <v>2500000</v>
      </c>
      <c r="H266" s="239">
        <v>0</v>
      </c>
      <c r="I266" s="240">
        <v>0</v>
      </c>
      <c r="J266" s="241" t="s">
        <v>87</v>
      </c>
      <c r="K266" s="234" t="s">
        <v>26</v>
      </c>
      <c r="L266" s="231"/>
    </row>
    <row r="267" spans="1:12" s="232" customFormat="1" ht="12" customHeight="1">
      <c r="A267" s="306" t="s">
        <v>419</v>
      </c>
      <c r="B267" s="233" t="s">
        <v>279</v>
      </c>
      <c r="C267" s="234" t="s">
        <v>86</v>
      </c>
      <c r="D267" s="235">
        <v>43817</v>
      </c>
      <c r="E267" s="236">
        <v>43997</v>
      </c>
      <c r="F267" s="237">
        <f t="shared" si="4"/>
        <v>4250000</v>
      </c>
      <c r="G267" s="238">
        <v>4250000</v>
      </c>
      <c r="H267" s="239">
        <v>0</v>
      </c>
      <c r="I267" s="240">
        <v>0</v>
      </c>
      <c r="J267" s="241" t="s">
        <v>87</v>
      </c>
      <c r="K267" s="234" t="s">
        <v>26</v>
      </c>
      <c r="L267" s="231"/>
    </row>
    <row r="268" spans="1:12" s="232" customFormat="1" ht="12" customHeight="1">
      <c r="A268" s="306" t="s">
        <v>420</v>
      </c>
      <c r="B268" s="233" t="s">
        <v>279</v>
      </c>
      <c r="C268" s="234" t="s">
        <v>86</v>
      </c>
      <c r="D268" s="235">
        <v>43817</v>
      </c>
      <c r="E268" s="236">
        <v>43997</v>
      </c>
      <c r="F268" s="237">
        <f t="shared" si="4"/>
        <v>2500000</v>
      </c>
      <c r="G268" s="238">
        <v>2500000</v>
      </c>
      <c r="H268" s="239">
        <v>0</v>
      </c>
      <c r="I268" s="240">
        <v>0</v>
      </c>
      <c r="J268" s="241" t="s">
        <v>87</v>
      </c>
      <c r="K268" s="234" t="s">
        <v>26</v>
      </c>
      <c r="L268" s="231"/>
    </row>
    <row r="269" spans="1:12" s="232" customFormat="1" ht="12" customHeight="1">
      <c r="A269" s="306" t="s">
        <v>421</v>
      </c>
      <c r="B269" s="233" t="s">
        <v>279</v>
      </c>
      <c r="C269" s="234" t="s">
        <v>86</v>
      </c>
      <c r="D269" s="235">
        <v>43817</v>
      </c>
      <c r="E269" s="236">
        <v>43997</v>
      </c>
      <c r="F269" s="237">
        <f t="shared" si="4"/>
        <v>500000</v>
      </c>
      <c r="G269" s="238">
        <v>500000</v>
      </c>
      <c r="H269" s="239">
        <v>0</v>
      </c>
      <c r="I269" s="240">
        <v>0</v>
      </c>
      <c r="J269" s="241" t="s">
        <v>87</v>
      </c>
      <c r="K269" s="234" t="s">
        <v>26</v>
      </c>
      <c r="L269" s="231"/>
    </row>
    <row r="270" spans="1:12" s="232" customFormat="1" ht="12" customHeight="1">
      <c r="A270" s="306" t="s">
        <v>422</v>
      </c>
      <c r="B270" s="233" t="s">
        <v>279</v>
      </c>
      <c r="C270" s="234" t="s">
        <v>86</v>
      </c>
      <c r="D270" s="235">
        <v>43817</v>
      </c>
      <c r="E270" s="236">
        <v>43997</v>
      </c>
      <c r="F270" s="237">
        <f t="shared" si="4"/>
        <v>3290000</v>
      </c>
      <c r="G270" s="238">
        <v>3290000</v>
      </c>
      <c r="H270" s="239">
        <v>0</v>
      </c>
      <c r="I270" s="240">
        <v>0</v>
      </c>
      <c r="J270" s="241" t="s">
        <v>87</v>
      </c>
      <c r="K270" s="234" t="s">
        <v>26</v>
      </c>
      <c r="L270" s="231"/>
    </row>
    <row r="271" spans="1:12" s="232" customFormat="1" ht="12" customHeight="1">
      <c r="A271" s="306" t="s">
        <v>423</v>
      </c>
      <c r="B271" s="233" t="s">
        <v>279</v>
      </c>
      <c r="C271" s="234" t="s">
        <v>86</v>
      </c>
      <c r="D271" s="235">
        <v>43817</v>
      </c>
      <c r="E271" s="236">
        <v>43997</v>
      </c>
      <c r="F271" s="237">
        <f t="shared" si="4"/>
        <v>4440000</v>
      </c>
      <c r="G271" s="238">
        <v>4440000</v>
      </c>
      <c r="H271" s="239">
        <v>0</v>
      </c>
      <c r="I271" s="240">
        <v>0</v>
      </c>
      <c r="J271" s="241" t="s">
        <v>87</v>
      </c>
      <c r="K271" s="234" t="s">
        <v>26</v>
      </c>
      <c r="L271" s="231"/>
    </row>
    <row r="272" spans="1:12" s="232" customFormat="1" ht="12" customHeight="1">
      <c r="A272" s="306" t="s">
        <v>424</v>
      </c>
      <c r="B272" s="233" t="s">
        <v>279</v>
      </c>
      <c r="C272" s="234" t="s">
        <v>86</v>
      </c>
      <c r="D272" s="235">
        <v>43817</v>
      </c>
      <c r="E272" s="236">
        <v>43997</v>
      </c>
      <c r="F272" s="237">
        <f t="shared" si="4"/>
        <v>7200000</v>
      </c>
      <c r="G272" s="238">
        <v>7200000</v>
      </c>
      <c r="H272" s="239">
        <v>0</v>
      </c>
      <c r="I272" s="240">
        <v>0</v>
      </c>
      <c r="J272" s="241" t="s">
        <v>87</v>
      </c>
      <c r="K272" s="234" t="s">
        <v>26</v>
      </c>
      <c r="L272" s="231"/>
    </row>
    <row r="273" spans="1:12" s="232" customFormat="1" ht="12" customHeight="1">
      <c r="A273" s="306" t="s">
        <v>425</v>
      </c>
      <c r="B273" s="233" t="s">
        <v>279</v>
      </c>
      <c r="C273" s="234" t="s">
        <v>86</v>
      </c>
      <c r="D273" s="235">
        <v>43817</v>
      </c>
      <c r="E273" s="236">
        <v>43997</v>
      </c>
      <c r="F273" s="237">
        <f t="shared" si="4"/>
        <v>4250000</v>
      </c>
      <c r="G273" s="238">
        <v>4250000</v>
      </c>
      <c r="H273" s="239">
        <v>0</v>
      </c>
      <c r="I273" s="240">
        <v>0</v>
      </c>
      <c r="J273" s="241" t="s">
        <v>87</v>
      </c>
      <c r="K273" s="234" t="s">
        <v>26</v>
      </c>
      <c r="L273" s="231"/>
    </row>
    <row r="274" spans="1:12" s="232" customFormat="1" ht="12" customHeight="1">
      <c r="A274" s="306" t="s">
        <v>426</v>
      </c>
      <c r="B274" s="233" t="s">
        <v>279</v>
      </c>
      <c r="C274" s="234" t="s">
        <v>86</v>
      </c>
      <c r="D274" s="235">
        <v>43817</v>
      </c>
      <c r="E274" s="236">
        <v>43997</v>
      </c>
      <c r="F274" s="237">
        <f t="shared" si="4"/>
        <v>2500000</v>
      </c>
      <c r="G274" s="238">
        <v>2500000</v>
      </c>
      <c r="H274" s="239">
        <v>0</v>
      </c>
      <c r="I274" s="240">
        <v>0</v>
      </c>
      <c r="J274" s="241" t="s">
        <v>87</v>
      </c>
      <c r="K274" s="234" t="s">
        <v>26</v>
      </c>
      <c r="L274" s="231"/>
    </row>
    <row r="275" spans="1:12" s="232" customFormat="1" ht="12" customHeight="1">
      <c r="A275" s="306" t="s">
        <v>427</v>
      </c>
      <c r="B275" s="233" t="s">
        <v>279</v>
      </c>
      <c r="C275" s="234" t="s">
        <v>86</v>
      </c>
      <c r="D275" s="235">
        <v>43817</v>
      </c>
      <c r="E275" s="236">
        <v>43997</v>
      </c>
      <c r="F275" s="237">
        <f t="shared" si="4"/>
        <v>4440000</v>
      </c>
      <c r="G275" s="238">
        <v>4440000</v>
      </c>
      <c r="H275" s="239">
        <v>0</v>
      </c>
      <c r="I275" s="240">
        <v>0</v>
      </c>
      <c r="J275" s="241" t="s">
        <v>87</v>
      </c>
      <c r="K275" s="234" t="s">
        <v>26</v>
      </c>
      <c r="L275" s="231"/>
    </row>
    <row r="276" spans="1:12" s="232" customFormat="1" ht="12" customHeight="1">
      <c r="A276" s="306" t="s">
        <v>428</v>
      </c>
      <c r="B276" s="233" t="s">
        <v>279</v>
      </c>
      <c r="C276" s="234" t="s">
        <v>86</v>
      </c>
      <c r="D276" s="235">
        <v>43818</v>
      </c>
      <c r="E276" s="236">
        <v>43998</v>
      </c>
      <c r="F276" s="237">
        <f t="shared" si="4"/>
        <v>1960000</v>
      </c>
      <c r="G276" s="238">
        <v>1960000</v>
      </c>
      <c r="H276" s="239">
        <v>0</v>
      </c>
      <c r="I276" s="240">
        <v>0</v>
      </c>
      <c r="J276" s="241" t="s">
        <v>87</v>
      </c>
      <c r="K276" s="234" t="s">
        <v>26</v>
      </c>
      <c r="L276" s="231"/>
    </row>
    <row r="277" spans="1:12" s="232" customFormat="1" ht="12" customHeight="1">
      <c r="A277" s="306" t="s">
        <v>429</v>
      </c>
      <c r="B277" s="233" t="s">
        <v>279</v>
      </c>
      <c r="C277" s="234" t="s">
        <v>86</v>
      </c>
      <c r="D277" s="235">
        <v>43818</v>
      </c>
      <c r="E277" s="236">
        <v>43998</v>
      </c>
      <c r="F277" s="237">
        <f t="shared" si="4"/>
        <v>1960000</v>
      </c>
      <c r="G277" s="238">
        <v>1960000</v>
      </c>
      <c r="H277" s="239">
        <v>0</v>
      </c>
      <c r="I277" s="240">
        <v>0</v>
      </c>
      <c r="J277" s="241" t="s">
        <v>87</v>
      </c>
      <c r="K277" s="234" t="s">
        <v>26</v>
      </c>
      <c r="L277" s="231"/>
    </row>
    <row r="278" spans="1:12" s="232" customFormat="1" ht="12" customHeight="1">
      <c r="A278" s="306" t="s">
        <v>430</v>
      </c>
      <c r="B278" s="233" t="s">
        <v>279</v>
      </c>
      <c r="C278" s="234" t="s">
        <v>86</v>
      </c>
      <c r="D278" s="235">
        <v>43818</v>
      </c>
      <c r="E278" s="236">
        <v>43998</v>
      </c>
      <c r="F278" s="237">
        <f t="shared" si="4"/>
        <v>1960000</v>
      </c>
      <c r="G278" s="238">
        <v>1960000</v>
      </c>
      <c r="H278" s="239">
        <v>0</v>
      </c>
      <c r="I278" s="240">
        <v>0</v>
      </c>
      <c r="J278" s="241" t="s">
        <v>87</v>
      </c>
      <c r="K278" s="234" t="s">
        <v>26</v>
      </c>
      <c r="L278" s="231"/>
    </row>
    <row r="279" spans="1:12" s="232" customFormat="1" ht="12" customHeight="1">
      <c r="A279" s="306" t="s">
        <v>431</v>
      </c>
      <c r="B279" s="233" t="s">
        <v>279</v>
      </c>
      <c r="C279" s="234" t="s">
        <v>86</v>
      </c>
      <c r="D279" s="235">
        <v>43818</v>
      </c>
      <c r="E279" s="236">
        <v>43998</v>
      </c>
      <c r="F279" s="237">
        <f t="shared" si="4"/>
        <v>1960000</v>
      </c>
      <c r="G279" s="238">
        <v>1960000</v>
      </c>
      <c r="H279" s="239">
        <v>0</v>
      </c>
      <c r="I279" s="240">
        <v>0</v>
      </c>
      <c r="J279" s="241" t="s">
        <v>87</v>
      </c>
      <c r="K279" s="234" t="s">
        <v>26</v>
      </c>
      <c r="L279" s="231"/>
    </row>
    <row r="280" spans="1:12" s="232" customFormat="1" ht="12" customHeight="1">
      <c r="A280" s="306" t="s">
        <v>432</v>
      </c>
      <c r="B280" s="233" t="s">
        <v>279</v>
      </c>
      <c r="C280" s="234" t="s">
        <v>86</v>
      </c>
      <c r="D280" s="235">
        <v>43818</v>
      </c>
      <c r="E280" s="236">
        <v>43998</v>
      </c>
      <c r="F280" s="237">
        <f t="shared" si="4"/>
        <v>1960000</v>
      </c>
      <c r="G280" s="238">
        <v>1960000</v>
      </c>
      <c r="H280" s="239">
        <v>0</v>
      </c>
      <c r="I280" s="240">
        <v>0</v>
      </c>
      <c r="J280" s="241" t="s">
        <v>87</v>
      </c>
      <c r="K280" s="234" t="s">
        <v>26</v>
      </c>
      <c r="L280" s="231"/>
    </row>
    <row r="281" spans="1:12" s="232" customFormat="1" ht="12" customHeight="1">
      <c r="A281" s="306" t="s">
        <v>433</v>
      </c>
      <c r="B281" s="233" t="s">
        <v>279</v>
      </c>
      <c r="C281" s="234" t="s">
        <v>86</v>
      </c>
      <c r="D281" s="235">
        <v>43818</v>
      </c>
      <c r="E281" s="236">
        <v>43998</v>
      </c>
      <c r="F281" s="237">
        <f t="shared" si="4"/>
        <v>4500000</v>
      </c>
      <c r="G281" s="238">
        <v>4500000</v>
      </c>
      <c r="H281" s="239">
        <v>0</v>
      </c>
      <c r="I281" s="240">
        <v>0</v>
      </c>
      <c r="J281" s="241" t="s">
        <v>87</v>
      </c>
      <c r="K281" s="234" t="s">
        <v>26</v>
      </c>
      <c r="L281" s="231"/>
    </row>
    <row r="282" spans="1:12" s="232" customFormat="1" ht="12" customHeight="1">
      <c r="A282" s="306" t="s">
        <v>434</v>
      </c>
      <c r="B282" s="233" t="s">
        <v>279</v>
      </c>
      <c r="C282" s="234" t="s">
        <v>86</v>
      </c>
      <c r="D282" s="235">
        <v>43818</v>
      </c>
      <c r="E282" s="236">
        <v>43998</v>
      </c>
      <c r="F282" s="237">
        <f t="shared" si="4"/>
        <v>2660000</v>
      </c>
      <c r="G282" s="238">
        <v>2660000</v>
      </c>
      <c r="H282" s="239">
        <v>0</v>
      </c>
      <c r="I282" s="240">
        <v>0</v>
      </c>
      <c r="J282" s="241" t="s">
        <v>87</v>
      </c>
      <c r="K282" s="234" t="s">
        <v>26</v>
      </c>
      <c r="L282" s="231"/>
    </row>
    <row r="283" spans="1:12" s="232" customFormat="1" ht="12" customHeight="1">
      <c r="A283" s="306" t="s">
        <v>435</v>
      </c>
      <c r="B283" s="233" t="s">
        <v>279</v>
      </c>
      <c r="C283" s="234" t="s">
        <v>86</v>
      </c>
      <c r="D283" s="235">
        <v>43818</v>
      </c>
      <c r="E283" s="236">
        <v>43998</v>
      </c>
      <c r="F283" s="237">
        <f t="shared" si="4"/>
        <v>2660000</v>
      </c>
      <c r="G283" s="238">
        <v>2660000</v>
      </c>
      <c r="H283" s="239">
        <v>0</v>
      </c>
      <c r="I283" s="240">
        <v>0</v>
      </c>
      <c r="J283" s="241" t="s">
        <v>87</v>
      </c>
      <c r="K283" s="234" t="s">
        <v>26</v>
      </c>
      <c r="L283" s="231"/>
    </row>
    <row r="284" spans="1:12" s="232" customFormat="1" ht="12" customHeight="1">
      <c r="A284" s="306" t="s">
        <v>436</v>
      </c>
      <c r="B284" s="233" t="s">
        <v>279</v>
      </c>
      <c r="C284" s="234" t="s">
        <v>86</v>
      </c>
      <c r="D284" s="235">
        <v>43818</v>
      </c>
      <c r="E284" s="236">
        <v>43998</v>
      </c>
      <c r="F284" s="237">
        <f t="shared" si="4"/>
        <v>2210000</v>
      </c>
      <c r="G284" s="238">
        <v>2210000</v>
      </c>
      <c r="H284" s="239">
        <v>0</v>
      </c>
      <c r="I284" s="240">
        <v>0</v>
      </c>
      <c r="J284" s="241" t="s">
        <v>87</v>
      </c>
      <c r="K284" s="234" t="s">
        <v>26</v>
      </c>
      <c r="L284" s="231"/>
    </row>
    <row r="285" spans="1:12" s="232" customFormat="1" ht="12" customHeight="1">
      <c r="A285" s="306" t="s">
        <v>437</v>
      </c>
      <c r="B285" s="233" t="s">
        <v>279</v>
      </c>
      <c r="C285" s="234" t="s">
        <v>86</v>
      </c>
      <c r="D285" s="235">
        <v>43818</v>
      </c>
      <c r="E285" s="236">
        <v>43998</v>
      </c>
      <c r="F285" s="237">
        <f t="shared" si="4"/>
        <v>3570000</v>
      </c>
      <c r="G285" s="238">
        <v>3570000</v>
      </c>
      <c r="H285" s="239">
        <v>0</v>
      </c>
      <c r="I285" s="240">
        <v>0</v>
      </c>
      <c r="J285" s="241" t="s">
        <v>87</v>
      </c>
      <c r="K285" s="234" t="s">
        <v>26</v>
      </c>
      <c r="L285" s="231"/>
    </row>
    <row r="286" spans="1:12" s="232" customFormat="1" ht="12" customHeight="1">
      <c r="A286" s="306" t="s">
        <v>438</v>
      </c>
      <c r="B286" s="233" t="s">
        <v>279</v>
      </c>
      <c r="C286" s="234" t="s">
        <v>86</v>
      </c>
      <c r="D286" s="235">
        <v>43819</v>
      </c>
      <c r="E286" s="236">
        <v>43999</v>
      </c>
      <c r="F286" s="237">
        <f t="shared" si="4"/>
        <v>1010000</v>
      </c>
      <c r="G286" s="238">
        <v>1010000</v>
      </c>
      <c r="H286" s="239">
        <v>0</v>
      </c>
      <c r="I286" s="240">
        <v>0</v>
      </c>
      <c r="J286" s="241" t="s">
        <v>87</v>
      </c>
      <c r="K286" s="234" t="s">
        <v>26</v>
      </c>
      <c r="L286" s="231"/>
    </row>
    <row r="287" spans="1:12" s="232" customFormat="1" ht="12" customHeight="1">
      <c r="A287" s="306" t="s">
        <v>439</v>
      </c>
      <c r="B287" s="233" t="s">
        <v>279</v>
      </c>
      <c r="C287" s="234" t="s">
        <v>86</v>
      </c>
      <c r="D287" s="235">
        <v>43819</v>
      </c>
      <c r="E287" s="236">
        <v>43999</v>
      </c>
      <c r="F287" s="237">
        <f t="shared" si="4"/>
        <v>5000000</v>
      </c>
      <c r="G287" s="238">
        <v>5000000</v>
      </c>
      <c r="H287" s="239">
        <v>0</v>
      </c>
      <c r="I287" s="240">
        <v>0</v>
      </c>
      <c r="J287" s="241" t="s">
        <v>87</v>
      </c>
      <c r="K287" s="234" t="s">
        <v>26</v>
      </c>
      <c r="L287" s="231"/>
    </row>
    <row r="288" spans="1:12" s="232" customFormat="1" ht="12" customHeight="1">
      <c r="A288" s="306" t="s">
        <v>440</v>
      </c>
      <c r="B288" s="233" t="s">
        <v>279</v>
      </c>
      <c r="C288" s="234" t="s">
        <v>86</v>
      </c>
      <c r="D288" s="235">
        <v>43819</v>
      </c>
      <c r="E288" s="236">
        <v>43999</v>
      </c>
      <c r="F288" s="237">
        <f t="shared" si="4"/>
        <v>6860000</v>
      </c>
      <c r="G288" s="238">
        <v>6860000</v>
      </c>
      <c r="H288" s="239">
        <v>0</v>
      </c>
      <c r="I288" s="240">
        <v>0</v>
      </c>
      <c r="J288" s="241" t="s">
        <v>87</v>
      </c>
      <c r="K288" s="234" t="s">
        <v>26</v>
      </c>
      <c r="L288" s="231"/>
    </row>
    <row r="289" spans="1:12" s="232" customFormat="1" ht="12" customHeight="1">
      <c r="A289" s="306" t="s">
        <v>441</v>
      </c>
      <c r="B289" s="233" t="s">
        <v>279</v>
      </c>
      <c r="C289" s="234" t="s">
        <v>86</v>
      </c>
      <c r="D289" s="235">
        <v>43819</v>
      </c>
      <c r="E289" s="236">
        <v>43999</v>
      </c>
      <c r="F289" s="237">
        <f t="shared" si="4"/>
        <v>4000000</v>
      </c>
      <c r="G289" s="238">
        <v>4000000</v>
      </c>
      <c r="H289" s="239">
        <v>0</v>
      </c>
      <c r="I289" s="240">
        <v>0</v>
      </c>
      <c r="J289" s="241" t="s">
        <v>87</v>
      </c>
      <c r="K289" s="234" t="s">
        <v>26</v>
      </c>
      <c r="L289" s="231"/>
    </row>
    <row r="290" spans="1:12" s="232" customFormat="1" ht="12" customHeight="1">
      <c r="A290" s="306" t="s">
        <v>442</v>
      </c>
      <c r="B290" s="233" t="s">
        <v>279</v>
      </c>
      <c r="C290" s="234" t="s">
        <v>86</v>
      </c>
      <c r="D290" s="235">
        <v>43819</v>
      </c>
      <c r="E290" s="236">
        <v>43999</v>
      </c>
      <c r="F290" s="237">
        <f t="shared" si="4"/>
        <v>3080000</v>
      </c>
      <c r="G290" s="238">
        <v>3080000</v>
      </c>
      <c r="H290" s="239">
        <v>0</v>
      </c>
      <c r="I290" s="240">
        <v>0</v>
      </c>
      <c r="J290" s="241" t="s">
        <v>87</v>
      </c>
      <c r="K290" s="234" t="s">
        <v>26</v>
      </c>
      <c r="L290" s="231"/>
    </row>
    <row r="291" spans="1:12" s="232" customFormat="1" ht="12" customHeight="1">
      <c r="A291" s="306" t="s">
        <v>443</v>
      </c>
      <c r="B291" s="233" t="s">
        <v>279</v>
      </c>
      <c r="C291" s="234" t="s">
        <v>86</v>
      </c>
      <c r="D291" s="235">
        <v>43819</v>
      </c>
      <c r="E291" s="236">
        <v>43999</v>
      </c>
      <c r="F291" s="237">
        <f t="shared" si="4"/>
        <v>740000</v>
      </c>
      <c r="G291" s="238">
        <v>740000</v>
      </c>
      <c r="H291" s="239">
        <v>0</v>
      </c>
      <c r="I291" s="240">
        <v>0</v>
      </c>
      <c r="J291" s="241" t="s">
        <v>87</v>
      </c>
      <c r="K291" s="234" t="s">
        <v>26</v>
      </c>
      <c r="L291" s="231"/>
    </row>
    <row r="292" spans="1:12" s="232" customFormat="1" ht="12" customHeight="1">
      <c r="A292" s="306" t="s">
        <v>444</v>
      </c>
      <c r="B292" s="233" t="s">
        <v>279</v>
      </c>
      <c r="C292" s="234" t="s">
        <v>86</v>
      </c>
      <c r="D292" s="235">
        <v>43819</v>
      </c>
      <c r="E292" s="236">
        <v>43999</v>
      </c>
      <c r="F292" s="237">
        <f t="shared" si="4"/>
        <v>1640000</v>
      </c>
      <c r="G292" s="238">
        <v>1640000</v>
      </c>
      <c r="H292" s="239">
        <v>0</v>
      </c>
      <c r="I292" s="240">
        <v>0</v>
      </c>
      <c r="J292" s="241" t="s">
        <v>87</v>
      </c>
      <c r="K292" s="234" t="s">
        <v>26</v>
      </c>
      <c r="L292" s="231"/>
    </row>
    <row r="293" spans="1:12" s="232" customFormat="1" ht="12" customHeight="1">
      <c r="A293" s="306" t="s">
        <v>445</v>
      </c>
      <c r="B293" s="233" t="s">
        <v>279</v>
      </c>
      <c r="C293" s="234" t="s">
        <v>86</v>
      </c>
      <c r="D293" s="235">
        <v>43819</v>
      </c>
      <c r="E293" s="236">
        <v>43999</v>
      </c>
      <c r="F293" s="237">
        <f t="shared" si="4"/>
        <v>360000</v>
      </c>
      <c r="G293" s="238">
        <v>360000</v>
      </c>
      <c r="H293" s="239">
        <v>0</v>
      </c>
      <c r="I293" s="240">
        <v>0</v>
      </c>
      <c r="J293" s="241" t="s">
        <v>87</v>
      </c>
      <c r="K293" s="234" t="s">
        <v>26</v>
      </c>
      <c r="L293" s="231"/>
    </row>
    <row r="294" spans="1:12" s="232" customFormat="1" ht="12" customHeight="1">
      <c r="A294" s="306" t="s">
        <v>446</v>
      </c>
      <c r="B294" s="233" t="s">
        <v>279</v>
      </c>
      <c r="C294" s="234" t="s">
        <v>86</v>
      </c>
      <c r="D294" s="235">
        <v>43819</v>
      </c>
      <c r="E294" s="236">
        <v>43999</v>
      </c>
      <c r="F294" s="237">
        <f t="shared" si="4"/>
        <v>2100000</v>
      </c>
      <c r="G294" s="238">
        <v>2100000</v>
      </c>
      <c r="H294" s="239">
        <v>0</v>
      </c>
      <c r="I294" s="240">
        <v>0</v>
      </c>
      <c r="J294" s="241" t="s">
        <v>87</v>
      </c>
      <c r="K294" s="234" t="s">
        <v>26</v>
      </c>
      <c r="L294" s="231"/>
    </row>
    <row r="295" spans="1:12" s="232" customFormat="1" ht="12" customHeight="1">
      <c r="A295" s="306" t="s">
        <v>447</v>
      </c>
      <c r="B295" s="233" t="s">
        <v>279</v>
      </c>
      <c r="C295" s="234" t="s">
        <v>86</v>
      </c>
      <c r="D295" s="235">
        <v>43819</v>
      </c>
      <c r="E295" s="236">
        <v>43999</v>
      </c>
      <c r="F295" s="237">
        <f t="shared" si="4"/>
        <v>3360000</v>
      </c>
      <c r="G295" s="238">
        <v>3360000</v>
      </c>
      <c r="H295" s="239">
        <v>0</v>
      </c>
      <c r="I295" s="240">
        <v>0</v>
      </c>
      <c r="J295" s="241" t="s">
        <v>87</v>
      </c>
      <c r="K295" s="234" t="s">
        <v>26</v>
      </c>
      <c r="L295" s="231"/>
    </row>
    <row r="296" spans="1:12" s="232" customFormat="1" ht="12" customHeight="1">
      <c r="A296" s="306" t="s">
        <v>448</v>
      </c>
      <c r="B296" s="233" t="s">
        <v>279</v>
      </c>
      <c r="C296" s="234" t="s">
        <v>86</v>
      </c>
      <c r="D296" s="235">
        <v>43819</v>
      </c>
      <c r="E296" s="236">
        <v>43999</v>
      </c>
      <c r="F296" s="237">
        <f t="shared" si="4"/>
        <v>480000</v>
      </c>
      <c r="G296" s="238">
        <v>480000</v>
      </c>
      <c r="H296" s="239">
        <v>0</v>
      </c>
      <c r="I296" s="240">
        <v>0</v>
      </c>
      <c r="J296" s="241" t="s">
        <v>87</v>
      </c>
      <c r="K296" s="234" t="s">
        <v>26</v>
      </c>
      <c r="L296" s="231"/>
    </row>
    <row r="297" spans="1:12" s="232" customFormat="1" ht="12" customHeight="1">
      <c r="A297" s="306" t="s">
        <v>449</v>
      </c>
      <c r="B297" s="233" t="s">
        <v>279</v>
      </c>
      <c r="C297" s="234" t="s">
        <v>86</v>
      </c>
      <c r="D297" s="235">
        <v>43819</v>
      </c>
      <c r="E297" s="236">
        <v>43999</v>
      </c>
      <c r="F297" s="237">
        <f t="shared" si="4"/>
        <v>2500000</v>
      </c>
      <c r="G297" s="238">
        <v>2500000</v>
      </c>
      <c r="H297" s="239">
        <v>0</v>
      </c>
      <c r="I297" s="240">
        <v>0</v>
      </c>
      <c r="J297" s="241" t="s">
        <v>87</v>
      </c>
      <c r="K297" s="234" t="s">
        <v>26</v>
      </c>
      <c r="L297" s="231"/>
    </row>
    <row r="298" spans="1:12" s="232" customFormat="1" ht="12" customHeight="1">
      <c r="A298" s="306" t="s">
        <v>450</v>
      </c>
      <c r="B298" s="233" t="s">
        <v>279</v>
      </c>
      <c r="C298" s="234" t="s">
        <v>86</v>
      </c>
      <c r="D298" s="235">
        <v>43819</v>
      </c>
      <c r="E298" s="236">
        <v>43999</v>
      </c>
      <c r="F298" s="237">
        <f t="shared" si="4"/>
        <v>1250000</v>
      </c>
      <c r="G298" s="238">
        <v>1250000</v>
      </c>
      <c r="H298" s="239">
        <v>0</v>
      </c>
      <c r="I298" s="240">
        <v>0</v>
      </c>
      <c r="J298" s="241" t="s">
        <v>87</v>
      </c>
      <c r="K298" s="234" t="s">
        <v>26</v>
      </c>
      <c r="L298" s="231"/>
    </row>
    <row r="299" spans="1:12" s="232" customFormat="1" ht="12" customHeight="1">
      <c r="A299" s="306" t="s">
        <v>451</v>
      </c>
      <c r="B299" s="233" t="s">
        <v>279</v>
      </c>
      <c r="C299" s="234" t="s">
        <v>86</v>
      </c>
      <c r="D299" s="235">
        <v>43819</v>
      </c>
      <c r="E299" s="236">
        <v>43999</v>
      </c>
      <c r="F299" s="237">
        <f t="shared" si="4"/>
        <v>2730000</v>
      </c>
      <c r="G299" s="238">
        <v>2730000</v>
      </c>
      <c r="H299" s="239">
        <v>0</v>
      </c>
      <c r="I299" s="240">
        <v>0</v>
      </c>
      <c r="J299" s="241" t="s">
        <v>87</v>
      </c>
      <c r="K299" s="234" t="s">
        <v>26</v>
      </c>
      <c r="L299" s="231"/>
    </row>
    <row r="300" spans="1:12" s="232" customFormat="1" ht="12" customHeight="1">
      <c r="A300" s="306" t="s">
        <v>452</v>
      </c>
      <c r="B300" s="233" t="s">
        <v>279</v>
      </c>
      <c r="C300" s="234" t="s">
        <v>86</v>
      </c>
      <c r="D300" s="235">
        <v>43819</v>
      </c>
      <c r="E300" s="236">
        <v>43999</v>
      </c>
      <c r="F300" s="237">
        <f t="shared" si="4"/>
        <v>6580000</v>
      </c>
      <c r="G300" s="238">
        <v>6580000</v>
      </c>
      <c r="H300" s="239">
        <v>0</v>
      </c>
      <c r="I300" s="240">
        <v>0</v>
      </c>
      <c r="J300" s="241" t="s">
        <v>87</v>
      </c>
      <c r="K300" s="234" t="s">
        <v>26</v>
      </c>
      <c r="L300" s="231"/>
    </row>
    <row r="301" spans="1:12" s="232" customFormat="1" ht="12" customHeight="1">
      <c r="A301" s="306" t="s">
        <v>453</v>
      </c>
      <c r="B301" s="233" t="s">
        <v>279</v>
      </c>
      <c r="C301" s="234" t="s">
        <v>86</v>
      </c>
      <c r="D301" s="235">
        <v>43819</v>
      </c>
      <c r="E301" s="236">
        <v>43999</v>
      </c>
      <c r="F301" s="237">
        <f t="shared" si="4"/>
        <v>150000</v>
      </c>
      <c r="G301" s="238">
        <v>150000</v>
      </c>
      <c r="H301" s="239">
        <v>0</v>
      </c>
      <c r="I301" s="240">
        <v>0</v>
      </c>
      <c r="J301" s="241" t="s">
        <v>87</v>
      </c>
      <c r="K301" s="234" t="s">
        <v>26</v>
      </c>
      <c r="L301" s="231"/>
    </row>
    <row r="302" spans="1:12" s="232" customFormat="1" ht="12" customHeight="1">
      <c r="A302" s="306" t="s">
        <v>454</v>
      </c>
      <c r="B302" s="233" t="s">
        <v>279</v>
      </c>
      <c r="C302" s="234" t="s">
        <v>86</v>
      </c>
      <c r="D302" s="235">
        <v>43819</v>
      </c>
      <c r="E302" s="236">
        <v>43999</v>
      </c>
      <c r="F302" s="237">
        <f t="shared" si="4"/>
        <v>350000</v>
      </c>
      <c r="G302" s="238">
        <v>350000</v>
      </c>
      <c r="H302" s="239">
        <v>0</v>
      </c>
      <c r="I302" s="240">
        <v>0</v>
      </c>
      <c r="J302" s="241" t="s">
        <v>87</v>
      </c>
      <c r="K302" s="234" t="s">
        <v>26</v>
      </c>
      <c r="L302" s="231"/>
    </row>
    <row r="303" spans="1:12" s="232" customFormat="1" ht="12" customHeight="1">
      <c r="A303" s="340" t="s">
        <v>455</v>
      </c>
      <c r="B303" s="242" t="s">
        <v>279</v>
      </c>
      <c r="C303" s="243" t="s">
        <v>86</v>
      </c>
      <c r="D303" s="244">
        <v>43819</v>
      </c>
      <c r="E303" s="245">
        <v>43999</v>
      </c>
      <c r="F303" s="246">
        <f t="shared" si="4"/>
        <v>2730000</v>
      </c>
      <c r="G303" s="247">
        <v>2730000</v>
      </c>
      <c r="H303" s="248">
        <v>0</v>
      </c>
      <c r="I303" s="249">
        <v>0</v>
      </c>
      <c r="J303" s="250" t="s">
        <v>87</v>
      </c>
      <c r="K303" s="243" t="s">
        <v>26</v>
      </c>
      <c r="L303" s="231"/>
    </row>
    <row r="304" spans="1:12" s="232" customFormat="1" ht="12" customHeight="1">
      <c r="A304" s="305" t="s">
        <v>456</v>
      </c>
      <c r="B304" s="222" t="s">
        <v>279</v>
      </c>
      <c r="C304" s="223" t="s">
        <v>86</v>
      </c>
      <c r="D304" s="224">
        <v>43819</v>
      </c>
      <c r="E304" s="225">
        <v>43999</v>
      </c>
      <c r="F304" s="226">
        <f t="shared" si="4"/>
        <v>1518000</v>
      </c>
      <c r="G304" s="227">
        <v>1518000</v>
      </c>
      <c r="H304" s="228">
        <v>0</v>
      </c>
      <c r="I304" s="229">
        <v>0</v>
      </c>
      <c r="J304" s="230" t="s">
        <v>87</v>
      </c>
      <c r="K304" s="223" t="s">
        <v>26</v>
      </c>
      <c r="L304" s="231"/>
    </row>
    <row r="305" spans="1:12" s="232" customFormat="1" ht="12" customHeight="1">
      <c r="A305" s="306" t="s">
        <v>457</v>
      </c>
      <c r="B305" s="233" t="s">
        <v>279</v>
      </c>
      <c r="C305" s="234" t="s">
        <v>86</v>
      </c>
      <c r="D305" s="235">
        <v>43819</v>
      </c>
      <c r="E305" s="236">
        <v>43999</v>
      </c>
      <c r="F305" s="237">
        <f t="shared" si="4"/>
        <v>1494000</v>
      </c>
      <c r="G305" s="238">
        <v>1494000</v>
      </c>
      <c r="H305" s="239">
        <v>0</v>
      </c>
      <c r="I305" s="240">
        <v>0</v>
      </c>
      <c r="J305" s="241" t="s">
        <v>87</v>
      </c>
      <c r="K305" s="234" t="s">
        <v>26</v>
      </c>
      <c r="L305" s="231"/>
    </row>
    <row r="306" spans="1:12" s="232" customFormat="1" ht="12" customHeight="1">
      <c r="A306" s="306" t="s">
        <v>458</v>
      </c>
      <c r="B306" s="233" t="s">
        <v>279</v>
      </c>
      <c r="C306" s="234" t="s">
        <v>86</v>
      </c>
      <c r="D306" s="235">
        <v>43819</v>
      </c>
      <c r="E306" s="236">
        <v>43999</v>
      </c>
      <c r="F306" s="237">
        <f t="shared" si="4"/>
        <v>1335000</v>
      </c>
      <c r="G306" s="238">
        <v>1335000</v>
      </c>
      <c r="H306" s="239">
        <v>0</v>
      </c>
      <c r="I306" s="240">
        <v>0</v>
      </c>
      <c r="J306" s="241" t="s">
        <v>87</v>
      </c>
      <c r="K306" s="234" t="s">
        <v>26</v>
      </c>
      <c r="L306" s="231"/>
    </row>
    <row r="307" spans="1:12" s="232" customFormat="1" ht="12" customHeight="1">
      <c r="A307" s="306" t="s">
        <v>459</v>
      </c>
      <c r="B307" s="233" t="s">
        <v>279</v>
      </c>
      <c r="C307" s="234" t="s">
        <v>86</v>
      </c>
      <c r="D307" s="235">
        <v>43819</v>
      </c>
      <c r="E307" s="236">
        <v>43999</v>
      </c>
      <c r="F307" s="237">
        <f t="shared" si="4"/>
        <v>1590000</v>
      </c>
      <c r="G307" s="238">
        <v>1590000</v>
      </c>
      <c r="H307" s="239">
        <v>0</v>
      </c>
      <c r="I307" s="240">
        <v>0</v>
      </c>
      <c r="J307" s="241" t="s">
        <v>87</v>
      </c>
      <c r="K307" s="234" t="s">
        <v>26</v>
      </c>
      <c r="L307" s="231"/>
    </row>
    <row r="308" spans="1:12" s="232" customFormat="1" ht="12" customHeight="1">
      <c r="A308" s="306" t="s">
        <v>460</v>
      </c>
      <c r="B308" s="233" t="s">
        <v>279</v>
      </c>
      <c r="C308" s="234" t="s">
        <v>86</v>
      </c>
      <c r="D308" s="235">
        <v>43819</v>
      </c>
      <c r="E308" s="236">
        <v>43999</v>
      </c>
      <c r="F308" s="237">
        <f t="shared" si="4"/>
        <v>3710000</v>
      </c>
      <c r="G308" s="238">
        <v>3710000</v>
      </c>
      <c r="H308" s="239">
        <v>0</v>
      </c>
      <c r="I308" s="240">
        <v>0</v>
      </c>
      <c r="J308" s="241" t="s">
        <v>87</v>
      </c>
      <c r="K308" s="234" t="s">
        <v>26</v>
      </c>
      <c r="L308" s="231"/>
    </row>
    <row r="309" spans="1:12" s="232" customFormat="1" ht="12" customHeight="1">
      <c r="A309" s="306" t="s">
        <v>461</v>
      </c>
      <c r="B309" s="233" t="s">
        <v>279</v>
      </c>
      <c r="C309" s="234" t="s">
        <v>86</v>
      </c>
      <c r="D309" s="235">
        <v>43819</v>
      </c>
      <c r="E309" s="236">
        <v>43999</v>
      </c>
      <c r="F309" s="237">
        <f t="shared" si="4"/>
        <v>3115000</v>
      </c>
      <c r="G309" s="238">
        <v>3115000</v>
      </c>
      <c r="H309" s="239">
        <v>0</v>
      </c>
      <c r="I309" s="240">
        <v>0</v>
      </c>
      <c r="J309" s="241" t="s">
        <v>87</v>
      </c>
      <c r="K309" s="234" t="s">
        <v>26</v>
      </c>
      <c r="L309" s="231"/>
    </row>
    <row r="310" spans="1:12" s="232" customFormat="1" ht="12" customHeight="1">
      <c r="A310" s="306" t="s">
        <v>462</v>
      </c>
      <c r="B310" s="233" t="s">
        <v>279</v>
      </c>
      <c r="C310" s="234" t="s">
        <v>86</v>
      </c>
      <c r="D310" s="235">
        <v>43819</v>
      </c>
      <c r="E310" s="236">
        <v>43999</v>
      </c>
      <c r="F310" s="237">
        <f t="shared" si="4"/>
        <v>3486000</v>
      </c>
      <c r="G310" s="238">
        <v>3486000</v>
      </c>
      <c r="H310" s="239">
        <v>0</v>
      </c>
      <c r="I310" s="240">
        <v>0</v>
      </c>
      <c r="J310" s="241" t="s">
        <v>87</v>
      </c>
      <c r="K310" s="234" t="s">
        <v>26</v>
      </c>
      <c r="L310" s="231"/>
    </row>
    <row r="311" spans="1:12" s="232" customFormat="1" ht="12" customHeight="1">
      <c r="A311" s="306" t="s">
        <v>463</v>
      </c>
      <c r="B311" s="233" t="s">
        <v>279</v>
      </c>
      <c r="C311" s="234" t="s">
        <v>86</v>
      </c>
      <c r="D311" s="235">
        <v>43819</v>
      </c>
      <c r="E311" s="236">
        <v>43999</v>
      </c>
      <c r="F311" s="237">
        <f t="shared" si="4"/>
        <v>3542000</v>
      </c>
      <c r="G311" s="238">
        <v>3542000</v>
      </c>
      <c r="H311" s="239">
        <v>0</v>
      </c>
      <c r="I311" s="240">
        <v>0</v>
      </c>
      <c r="J311" s="241" t="s">
        <v>87</v>
      </c>
      <c r="K311" s="234" t="s">
        <v>26</v>
      </c>
      <c r="L311" s="231"/>
    </row>
    <row r="312" spans="1:12" s="232" customFormat="1" ht="12" customHeight="1">
      <c r="A312" s="306" t="s">
        <v>464</v>
      </c>
      <c r="B312" s="233" t="s">
        <v>279</v>
      </c>
      <c r="C312" s="234" t="s">
        <v>86</v>
      </c>
      <c r="D312" s="235">
        <v>43819</v>
      </c>
      <c r="E312" s="236">
        <v>43999</v>
      </c>
      <c r="F312" s="237">
        <f t="shared" si="4"/>
        <v>6370000</v>
      </c>
      <c r="G312" s="238">
        <v>6370000</v>
      </c>
      <c r="H312" s="239">
        <v>0</v>
      </c>
      <c r="I312" s="240">
        <v>0</v>
      </c>
      <c r="J312" s="241" t="s">
        <v>87</v>
      </c>
      <c r="K312" s="234" t="s">
        <v>26</v>
      </c>
      <c r="L312" s="231"/>
    </row>
    <row r="313" spans="1:12" s="232" customFormat="1" ht="12" customHeight="1">
      <c r="A313" s="306" t="s">
        <v>465</v>
      </c>
      <c r="B313" s="233" t="s">
        <v>279</v>
      </c>
      <c r="C313" s="234" t="s">
        <v>86</v>
      </c>
      <c r="D313" s="235">
        <v>43819</v>
      </c>
      <c r="E313" s="236">
        <v>43999</v>
      </c>
      <c r="F313" s="237">
        <f t="shared" si="4"/>
        <v>2660000</v>
      </c>
      <c r="G313" s="238">
        <v>2660000</v>
      </c>
      <c r="H313" s="239">
        <v>0</v>
      </c>
      <c r="I313" s="240">
        <v>0</v>
      </c>
      <c r="J313" s="241" t="s">
        <v>87</v>
      </c>
      <c r="K313" s="234" t="s">
        <v>26</v>
      </c>
      <c r="L313" s="231"/>
    </row>
    <row r="314" spans="1:12" s="232" customFormat="1" ht="12" customHeight="1">
      <c r="A314" s="306" t="s">
        <v>466</v>
      </c>
      <c r="B314" s="233" t="s">
        <v>279</v>
      </c>
      <c r="C314" s="234" t="s">
        <v>86</v>
      </c>
      <c r="D314" s="235">
        <v>43819</v>
      </c>
      <c r="E314" s="236">
        <v>43999</v>
      </c>
      <c r="F314" s="237">
        <f t="shared" si="4"/>
        <v>620000</v>
      </c>
      <c r="G314" s="238">
        <v>620000</v>
      </c>
      <c r="H314" s="239">
        <v>0</v>
      </c>
      <c r="I314" s="240">
        <v>0</v>
      </c>
      <c r="J314" s="241" t="s">
        <v>87</v>
      </c>
      <c r="K314" s="234" t="s">
        <v>26</v>
      </c>
      <c r="L314" s="231"/>
    </row>
    <row r="315" spans="1:12" s="232" customFormat="1" ht="12" customHeight="1">
      <c r="A315" s="306" t="s">
        <v>467</v>
      </c>
      <c r="B315" s="233" t="s">
        <v>279</v>
      </c>
      <c r="C315" s="234" t="s">
        <v>86</v>
      </c>
      <c r="D315" s="235">
        <v>43819</v>
      </c>
      <c r="E315" s="236">
        <v>43999</v>
      </c>
      <c r="F315" s="237">
        <f t="shared" si="4"/>
        <v>5000000</v>
      </c>
      <c r="G315" s="238">
        <v>5000000</v>
      </c>
      <c r="H315" s="239">
        <v>0</v>
      </c>
      <c r="I315" s="240">
        <v>0</v>
      </c>
      <c r="J315" s="241" t="s">
        <v>87</v>
      </c>
      <c r="K315" s="234" t="s">
        <v>26</v>
      </c>
      <c r="L315" s="231"/>
    </row>
    <row r="316" spans="1:12" s="232" customFormat="1" ht="12" customHeight="1">
      <c r="A316" s="306" t="s">
        <v>468</v>
      </c>
      <c r="B316" s="233" t="s">
        <v>279</v>
      </c>
      <c r="C316" s="234" t="s">
        <v>86</v>
      </c>
      <c r="D316" s="235">
        <v>43819</v>
      </c>
      <c r="E316" s="236">
        <v>43999</v>
      </c>
      <c r="F316" s="237">
        <f t="shared" si="4"/>
        <v>2940000</v>
      </c>
      <c r="G316" s="238">
        <v>2940000</v>
      </c>
      <c r="H316" s="239">
        <v>0</v>
      </c>
      <c r="I316" s="240">
        <v>0</v>
      </c>
      <c r="J316" s="241" t="s">
        <v>87</v>
      </c>
      <c r="K316" s="234" t="s">
        <v>26</v>
      </c>
      <c r="L316" s="231"/>
    </row>
    <row r="317" spans="1:12" s="232" customFormat="1" ht="12" customHeight="1">
      <c r="A317" s="306" t="s">
        <v>469</v>
      </c>
      <c r="B317" s="233" t="s">
        <v>279</v>
      </c>
      <c r="C317" s="234" t="s">
        <v>86</v>
      </c>
      <c r="D317" s="235">
        <v>43819</v>
      </c>
      <c r="E317" s="236">
        <v>43999</v>
      </c>
      <c r="F317" s="237">
        <f t="shared" si="4"/>
        <v>4620000</v>
      </c>
      <c r="G317" s="238">
        <v>4620000</v>
      </c>
      <c r="H317" s="239">
        <v>0</v>
      </c>
      <c r="I317" s="240">
        <v>0</v>
      </c>
      <c r="J317" s="241" t="s">
        <v>87</v>
      </c>
      <c r="K317" s="234" t="s">
        <v>26</v>
      </c>
      <c r="L317" s="231"/>
    </row>
    <row r="318" spans="1:12" s="232" customFormat="1" ht="12" customHeight="1">
      <c r="A318" s="306" t="s">
        <v>470</v>
      </c>
      <c r="B318" s="233" t="s">
        <v>471</v>
      </c>
      <c r="C318" s="234" t="s">
        <v>86</v>
      </c>
      <c r="D318" s="235">
        <v>43819</v>
      </c>
      <c r="E318" s="236">
        <v>43849</v>
      </c>
      <c r="F318" s="237">
        <f t="shared" ref="F318:F349" si="5">+G318+H318*$C$4</f>
        <v>9696000</v>
      </c>
      <c r="G318" s="238">
        <v>0</v>
      </c>
      <c r="H318" s="239">
        <v>1500</v>
      </c>
      <c r="I318" s="240">
        <v>0</v>
      </c>
      <c r="J318" s="241" t="s">
        <v>87</v>
      </c>
      <c r="K318" s="234" t="s">
        <v>26</v>
      </c>
      <c r="L318" s="231"/>
    </row>
    <row r="319" spans="1:12" s="232" customFormat="1" ht="12" customHeight="1">
      <c r="A319" s="306" t="s">
        <v>472</v>
      </c>
      <c r="B319" s="233" t="s">
        <v>473</v>
      </c>
      <c r="C319" s="234" t="s">
        <v>86</v>
      </c>
      <c r="D319" s="235">
        <v>43362</v>
      </c>
      <c r="E319" s="236">
        <v>43935</v>
      </c>
      <c r="F319" s="237">
        <f t="shared" si="5"/>
        <v>135744000</v>
      </c>
      <c r="G319" s="238">
        <v>0</v>
      </c>
      <c r="H319" s="239">
        <v>21000</v>
      </c>
      <c r="I319" s="240">
        <v>0</v>
      </c>
      <c r="J319" s="241" t="s">
        <v>87</v>
      </c>
      <c r="K319" s="234" t="s">
        <v>26</v>
      </c>
      <c r="L319" s="231"/>
    </row>
    <row r="320" spans="1:12" s="232" customFormat="1" ht="12" customHeight="1">
      <c r="A320" s="306" t="s">
        <v>474</v>
      </c>
      <c r="B320" s="233" t="s">
        <v>473</v>
      </c>
      <c r="C320" s="234" t="s">
        <v>86</v>
      </c>
      <c r="D320" s="235">
        <v>43326</v>
      </c>
      <c r="E320" s="236">
        <v>43936</v>
      </c>
      <c r="F320" s="237">
        <f t="shared" si="5"/>
        <v>29734400</v>
      </c>
      <c r="G320" s="238">
        <v>0</v>
      </c>
      <c r="H320" s="239">
        <v>4600</v>
      </c>
      <c r="I320" s="240">
        <v>0</v>
      </c>
      <c r="J320" s="241" t="s">
        <v>87</v>
      </c>
      <c r="K320" s="234" t="s">
        <v>26</v>
      </c>
      <c r="L320" s="231"/>
    </row>
    <row r="321" spans="1:12" s="232" customFormat="1" ht="12" customHeight="1">
      <c r="A321" s="306" t="s">
        <v>475</v>
      </c>
      <c r="B321" s="233" t="s">
        <v>473</v>
      </c>
      <c r="C321" s="234" t="s">
        <v>86</v>
      </c>
      <c r="D321" s="235">
        <v>43438</v>
      </c>
      <c r="E321" s="236">
        <v>43936</v>
      </c>
      <c r="F321" s="237">
        <f t="shared" si="5"/>
        <v>56262656</v>
      </c>
      <c r="G321" s="238">
        <v>0</v>
      </c>
      <c r="H321" s="239">
        <v>8704</v>
      </c>
      <c r="I321" s="240">
        <v>0</v>
      </c>
      <c r="J321" s="241" t="s">
        <v>87</v>
      </c>
      <c r="K321" s="234" t="s">
        <v>26</v>
      </c>
      <c r="L321" s="231"/>
    </row>
    <row r="322" spans="1:12" s="232" customFormat="1" ht="12" customHeight="1">
      <c r="A322" s="306" t="s">
        <v>476</v>
      </c>
      <c r="B322" s="233" t="s">
        <v>473</v>
      </c>
      <c r="C322" s="234" t="s">
        <v>86</v>
      </c>
      <c r="D322" s="235">
        <v>43062</v>
      </c>
      <c r="E322" s="236">
        <v>44119</v>
      </c>
      <c r="F322" s="237">
        <f t="shared" si="5"/>
        <v>226240000</v>
      </c>
      <c r="G322" s="238">
        <v>0</v>
      </c>
      <c r="H322" s="239">
        <v>35000</v>
      </c>
      <c r="I322" s="240">
        <v>0</v>
      </c>
      <c r="J322" s="241" t="s">
        <v>87</v>
      </c>
      <c r="K322" s="234" t="s">
        <v>26</v>
      </c>
      <c r="L322" s="231"/>
    </row>
    <row r="323" spans="1:12" s="232" customFormat="1" ht="12" customHeight="1">
      <c r="A323" s="306" t="s">
        <v>477</v>
      </c>
      <c r="B323" s="233" t="s">
        <v>473</v>
      </c>
      <c r="C323" s="234" t="s">
        <v>86</v>
      </c>
      <c r="D323" s="235">
        <v>43438</v>
      </c>
      <c r="E323" s="236">
        <v>44119</v>
      </c>
      <c r="F323" s="237">
        <f t="shared" si="5"/>
        <v>37921960.960000001</v>
      </c>
      <c r="G323" s="238">
        <v>0</v>
      </c>
      <c r="H323" s="239">
        <v>5866.64</v>
      </c>
      <c r="I323" s="240">
        <v>0</v>
      </c>
      <c r="J323" s="241" t="s">
        <v>87</v>
      </c>
      <c r="K323" s="234" t="s">
        <v>26</v>
      </c>
      <c r="L323" s="231"/>
    </row>
    <row r="324" spans="1:12" s="232" customFormat="1" ht="12" customHeight="1">
      <c r="A324" s="306" t="s">
        <v>478</v>
      </c>
      <c r="B324" s="233" t="s">
        <v>473</v>
      </c>
      <c r="C324" s="234" t="s">
        <v>86</v>
      </c>
      <c r="D324" s="235">
        <v>43095</v>
      </c>
      <c r="E324" s="236">
        <v>44119</v>
      </c>
      <c r="F324" s="237">
        <f t="shared" si="5"/>
        <v>247786709.75999999</v>
      </c>
      <c r="G324" s="238">
        <v>0</v>
      </c>
      <c r="H324" s="239">
        <v>38333.339999999997</v>
      </c>
      <c r="I324" s="240">
        <v>0</v>
      </c>
      <c r="J324" s="241" t="s">
        <v>87</v>
      </c>
      <c r="K324" s="234" t="s">
        <v>26</v>
      </c>
      <c r="L324" s="231"/>
    </row>
    <row r="325" spans="1:12" s="232" customFormat="1" ht="12" customHeight="1">
      <c r="A325" s="306" t="s">
        <v>479</v>
      </c>
      <c r="B325" s="233" t="s">
        <v>480</v>
      </c>
      <c r="C325" s="234" t="s">
        <v>86</v>
      </c>
      <c r="D325" s="235">
        <v>43782</v>
      </c>
      <c r="E325" s="236">
        <v>43842</v>
      </c>
      <c r="F325" s="237">
        <f t="shared" si="5"/>
        <v>367090.56</v>
      </c>
      <c r="G325" s="238">
        <v>0</v>
      </c>
      <c r="H325" s="239">
        <v>56.79</v>
      </c>
      <c r="I325" s="240">
        <v>0</v>
      </c>
      <c r="J325" s="241" t="s">
        <v>87</v>
      </c>
      <c r="K325" s="234" t="s">
        <v>26</v>
      </c>
      <c r="L325" s="231"/>
    </row>
    <row r="326" spans="1:12" s="232" customFormat="1" ht="12" customHeight="1">
      <c r="A326" s="306" t="s">
        <v>481</v>
      </c>
      <c r="B326" s="233" t="s">
        <v>480</v>
      </c>
      <c r="C326" s="234" t="s">
        <v>86</v>
      </c>
      <c r="D326" s="235">
        <v>43785</v>
      </c>
      <c r="E326" s="236">
        <v>43845</v>
      </c>
      <c r="F326" s="237">
        <f t="shared" si="5"/>
        <v>3741040</v>
      </c>
      <c r="G326" s="238">
        <v>0</v>
      </c>
      <c r="H326" s="239">
        <v>578.75</v>
      </c>
      <c r="I326" s="240">
        <v>0</v>
      </c>
      <c r="J326" s="241" t="s">
        <v>87</v>
      </c>
      <c r="K326" s="234" t="s">
        <v>26</v>
      </c>
      <c r="L326" s="231"/>
    </row>
    <row r="327" spans="1:12" s="232" customFormat="1" ht="12" customHeight="1">
      <c r="A327" s="306" t="s">
        <v>482</v>
      </c>
      <c r="B327" s="233" t="s">
        <v>480</v>
      </c>
      <c r="C327" s="234" t="s">
        <v>86</v>
      </c>
      <c r="D327" s="235">
        <v>43789</v>
      </c>
      <c r="E327" s="236">
        <v>43849</v>
      </c>
      <c r="F327" s="237">
        <f t="shared" si="5"/>
        <v>1114328.96</v>
      </c>
      <c r="G327" s="238">
        <v>0</v>
      </c>
      <c r="H327" s="239">
        <v>172.39</v>
      </c>
      <c r="I327" s="240">
        <v>0</v>
      </c>
      <c r="J327" s="241" t="s">
        <v>87</v>
      </c>
      <c r="K327" s="234" t="s">
        <v>26</v>
      </c>
      <c r="L327" s="231"/>
    </row>
    <row r="328" spans="1:12" s="232" customFormat="1" ht="12" customHeight="1">
      <c r="A328" s="306" t="s">
        <v>483</v>
      </c>
      <c r="B328" s="233" t="s">
        <v>480</v>
      </c>
      <c r="C328" s="234" t="s">
        <v>86</v>
      </c>
      <c r="D328" s="235">
        <v>43791</v>
      </c>
      <c r="E328" s="236">
        <v>43851</v>
      </c>
      <c r="F328" s="237">
        <f t="shared" si="5"/>
        <v>91918.080000000002</v>
      </c>
      <c r="G328" s="238">
        <v>0</v>
      </c>
      <c r="H328" s="239">
        <v>14.22</v>
      </c>
      <c r="I328" s="240">
        <v>0</v>
      </c>
      <c r="J328" s="241" t="s">
        <v>87</v>
      </c>
      <c r="K328" s="234" t="s">
        <v>26</v>
      </c>
      <c r="L328" s="231"/>
    </row>
    <row r="329" spans="1:12" s="232" customFormat="1" ht="12" customHeight="1">
      <c r="A329" s="306" t="s">
        <v>484</v>
      </c>
      <c r="B329" s="233" t="s">
        <v>480</v>
      </c>
      <c r="C329" s="234" t="s">
        <v>86</v>
      </c>
      <c r="D329" s="235">
        <v>43797</v>
      </c>
      <c r="E329" s="236">
        <v>43857</v>
      </c>
      <c r="F329" s="237">
        <f t="shared" si="5"/>
        <v>400121.59999999998</v>
      </c>
      <c r="G329" s="238">
        <v>0</v>
      </c>
      <c r="H329" s="239">
        <v>61.9</v>
      </c>
      <c r="I329" s="240">
        <v>0</v>
      </c>
      <c r="J329" s="241" t="s">
        <v>87</v>
      </c>
      <c r="K329" s="234" t="s">
        <v>26</v>
      </c>
      <c r="L329" s="231"/>
    </row>
    <row r="330" spans="1:12" s="232" customFormat="1" ht="12" customHeight="1">
      <c r="A330" s="306" t="s">
        <v>485</v>
      </c>
      <c r="B330" s="233" t="s">
        <v>480</v>
      </c>
      <c r="C330" s="234" t="s">
        <v>86</v>
      </c>
      <c r="D330" s="235">
        <v>43801</v>
      </c>
      <c r="E330" s="236">
        <v>43861</v>
      </c>
      <c r="F330" s="237">
        <f t="shared" si="5"/>
        <v>692682.23999999999</v>
      </c>
      <c r="G330" s="238">
        <v>0</v>
      </c>
      <c r="H330" s="239">
        <v>107.16</v>
      </c>
      <c r="I330" s="240">
        <v>0</v>
      </c>
      <c r="J330" s="241" t="s">
        <v>87</v>
      </c>
      <c r="K330" s="234" t="s">
        <v>26</v>
      </c>
      <c r="L330" s="231"/>
    </row>
    <row r="331" spans="1:12" s="232" customFormat="1" ht="12" customHeight="1">
      <c r="A331" s="306" t="s">
        <v>486</v>
      </c>
      <c r="B331" s="233" t="s">
        <v>480</v>
      </c>
      <c r="C331" s="234" t="s">
        <v>86</v>
      </c>
      <c r="D331" s="235">
        <v>43805</v>
      </c>
      <c r="E331" s="236">
        <v>43865</v>
      </c>
      <c r="F331" s="237">
        <f t="shared" si="5"/>
        <v>12265504.640000001</v>
      </c>
      <c r="G331" s="238">
        <v>0</v>
      </c>
      <c r="H331" s="239">
        <v>1897.51</v>
      </c>
      <c r="I331" s="240">
        <v>0</v>
      </c>
      <c r="J331" s="241" t="s">
        <v>87</v>
      </c>
      <c r="K331" s="234" t="s">
        <v>26</v>
      </c>
      <c r="L331" s="231"/>
    </row>
    <row r="332" spans="1:12" s="232" customFormat="1" ht="12" customHeight="1">
      <c r="A332" s="306" t="s">
        <v>487</v>
      </c>
      <c r="B332" s="233" t="s">
        <v>480</v>
      </c>
      <c r="C332" s="234" t="s">
        <v>86</v>
      </c>
      <c r="D332" s="235">
        <v>43808</v>
      </c>
      <c r="E332" s="236">
        <v>43868</v>
      </c>
      <c r="F332" s="237">
        <f t="shared" si="5"/>
        <v>2467890.56</v>
      </c>
      <c r="G332" s="238">
        <v>0</v>
      </c>
      <c r="H332" s="239">
        <v>381.79</v>
      </c>
      <c r="I332" s="240">
        <v>0</v>
      </c>
      <c r="J332" s="241" t="s">
        <v>87</v>
      </c>
      <c r="K332" s="234" t="s">
        <v>26</v>
      </c>
      <c r="L332" s="231"/>
    </row>
    <row r="333" spans="1:12" s="232" customFormat="1" ht="12" customHeight="1">
      <c r="A333" s="306" t="s">
        <v>488</v>
      </c>
      <c r="B333" s="233" t="s">
        <v>480</v>
      </c>
      <c r="C333" s="234" t="s">
        <v>86</v>
      </c>
      <c r="D333" s="235">
        <v>43809</v>
      </c>
      <c r="E333" s="236">
        <v>43869</v>
      </c>
      <c r="F333" s="237">
        <f t="shared" si="5"/>
        <v>79119.360000000001</v>
      </c>
      <c r="G333" s="238">
        <v>0</v>
      </c>
      <c r="H333" s="239">
        <v>12.24</v>
      </c>
      <c r="I333" s="240">
        <v>0</v>
      </c>
      <c r="J333" s="241" t="s">
        <v>87</v>
      </c>
      <c r="K333" s="234" t="s">
        <v>26</v>
      </c>
      <c r="L333" s="231"/>
    </row>
    <row r="334" spans="1:12" s="232" customFormat="1" ht="12" customHeight="1">
      <c r="A334" s="306" t="s">
        <v>489</v>
      </c>
      <c r="B334" s="233" t="s">
        <v>480</v>
      </c>
      <c r="C334" s="234" t="s">
        <v>86</v>
      </c>
      <c r="D334" s="235">
        <v>43812</v>
      </c>
      <c r="E334" s="236">
        <v>43872</v>
      </c>
      <c r="F334" s="237">
        <f t="shared" si="5"/>
        <v>982592.6399999999</v>
      </c>
      <c r="G334" s="238">
        <v>0</v>
      </c>
      <c r="H334" s="239">
        <v>152.01</v>
      </c>
      <c r="I334" s="240">
        <v>0</v>
      </c>
      <c r="J334" s="241" t="s">
        <v>87</v>
      </c>
      <c r="K334" s="234" t="s">
        <v>26</v>
      </c>
      <c r="L334" s="231"/>
    </row>
    <row r="335" spans="1:12" s="232" customFormat="1" ht="12" customHeight="1">
      <c r="A335" s="306" t="s">
        <v>490</v>
      </c>
      <c r="B335" s="233" t="s">
        <v>480</v>
      </c>
      <c r="C335" s="234" t="s">
        <v>86</v>
      </c>
      <c r="D335" s="235">
        <v>43816</v>
      </c>
      <c r="E335" s="236">
        <v>43876</v>
      </c>
      <c r="F335" s="237">
        <f t="shared" si="5"/>
        <v>982592.6399999999</v>
      </c>
      <c r="G335" s="238">
        <v>0</v>
      </c>
      <c r="H335" s="239">
        <v>152.01</v>
      </c>
      <c r="I335" s="240">
        <v>0</v>
      </c>
      <c r="J335" s="241" t="s">
        <v>87</v>
      </c>
      <c r="K335" s="234" t="s">
        <v>26</v>
      </c>
      <c r="L335" s="231"/>
    </row>
    <row r="336" spans="1:12" s="232" customFormat="1" ht="12" customHeight="1">
      <c r="A336" s="306" t="s">
        <v>491</v>
      </c>
      <c r="B336" s="233" t="s">
        <v>480</v>
      </c>
      <c r="C336" s="234" t="s">
        <v>86</v>
      </c>
      <c r="D336" s="235">
        <v>43817</v>
      </c>
      <c r="E336" s="236">
        <v>43877</v>
      </c>
      <c r="F336" s="237">
        <f t="shared" si="5"/>
        <v>3854547.84</v>
      </c>
      <c r="G336" s="238">
        <v>0</v>
      </c>
      <c r="H336" s="239">
        <v>596.30999999999995</v>
      </c>
      <c r="I336" s="240">
        <v>0</v>
      </c>
      <c r="J336" s="241" t="s">
        <v>87</v>
      </c>
      <c r="K336" s="234" t="s">
        <v>26</v>
      </c>
      <c r="L336" s="231"/>
    </row>
    <row r="337" spans="1:12" s="232" customFormat="1" ht="12" customHeight="1">
      <c r="A337" s="306" t="s">
        <v>492</v>
      </c>
      <c r="B337" s="233" t="s">
        <v>480</v>
      </c>
      <c r="C337" s="234" t="s">
        <v>86</v>
      </c>
      <c r="D337" s="235">
        <v>43817</v>
      </c>
      <c r="E337" s="236">
        <v>43877</v>
      </c>
      <c r="F337" s="237">
        <f t="shared" si="5"/>
        <v>122298.88</v>
      </c>
      <c r="G337" s="238">
        <v>0</v>
      </c>
      <c r="H337" s="239">
        <v>18.920000000000002</v>
      </c>
      <c r="I337" s="240">
        <v>0</v>
      </c>
      <c r="J337" s="241" t="s">
        <v>87</v>
      </c>
      <c r="K337" s="234" t="s">
        <v>26</v>
      </c>
      <c r="L337" s="231"/>
    </row>
    <row r="338" spans="1:12" s="232" customFormat="1" ht="12" customHeight="1">
      <c r="A338" s="306" t="s">
        <v>493</v>
      </c>
      <c r="B338" s="233" t="s">
        <v>480</v>
      </c>
      <c r="C338" s="234" t="s">
        <v>86</v>
      </c>
      <c r="D338" s="235">
        <v>43818</v>
      </c>
      <c r="E338" s="236">
        <v>43878</v>
      </c>
      <c r="F338" s="237">
        <f t="shared" si="5"/>
        <v>301674.88</v>
      </c>
      <c r="G338" s="238">
        <v>0</v>
      </c>
      <c r="H338" s="239">
        <v>46.67</v>
      </c>
      <c r="I338" s="240">
        <v>0</v>
      </c>
      <c r="J338" s="241" t="s">
        <v>87</v>
      </c>
      <c r="K338" s="234" t="s">
        <v>26</v>
      </c>
      <c r="L338" s="231"/>
    </row>
    <row r="339" spans="1:12" s="232" customFormat="1" ht="12" customHeight="1">
      <c r="A339" s="306" t="s">
        <v>494</v>
      </c>
      <c r="B339" s="233" t="s">
        <v>171</v>
      </c>
      <c r="C339" s="234" t="s">
        <v>86</v>
      </c>
      <c r="D339" s="235">
        <v>43825</v>
      </c>
      <c r="E339" s="236">
        <v>43855</v>
      </c>
      <c r="F339" s="237">
        <f t="shared" si="5"/>
        <v>124811760</v>
      </c>
      <c r="G339" s="238">
        <v>0</v>
      </c>
      <c r="H339" s="239">
        <v>19308.75</v>
      </c>
      <c r="I339" s="240">
        <v>0</v>
      </c>
      <c r="J339" s="241" t="s">
        <v>87</v>
      </c>
      <c r="K339" s="234" t="s">
        <v>26</v>
      </c>
      <c r="L339" s="231"/>
    </row>
    <row r="340" spans="1:12" s="232" customFormat="1" ht="12" customHeight="1">
      <c r="A340" s="306" t="s">
        <v>495</v>
      </c>
      <c r="B340" s="233" t="s">
        <v>116</v>
      </c>
      <c r="C340" s="234" t="s">
        <v>86</v>
      </c>
      <c r="D340" s="235">
        <v>43669</v>
      </c>
      <c r="E340" s="236">
        <v>43840</v>
      </c>
      <c r="F340" s="237">
        <f t="shared" si="5"/>
        <v>323200000</v>
      </c>
      <c r="G340" s="238">
        <v>0</v>
      </c>
      <c r="H340" s="239">
        <v>50000</v>
      </c>
      <c r="I340" s="240">
        <v>0</v>
      </c>
      <c r="J340" s="241" t="s">
        <v>87</v>
      </c>
      <c r="K340" s="234" t="s">
        <v>26</v>
      </c>
      <c r="L340" s="231"/>
    </row>
    <row r="341" spans="1:12" s="232" customFormat="1" ht="12" customHeight="1">
      <c r="A341" s="306" t="s">
        <v>495</v>
      </c>
      <c r="B341" s="233" t="s">
        <v>116</v>
      </c>
      <c r="C341" s="234" t="s">
        <v>86</v>
      </c>
      <c r="D341" s="235">
        <v>43669</v>
      </c>
      <c r="E341" s="236">
        <v>43871</v>
      </c>
      <c r="F341" s="237">
        <f t="shared" si="5"/>
        <v>323200000</v>
      </c>
      <c r="G341" s="238">
        <v>0</v>
      </c>
      <c r="H341" s="239">
        <v>50000</v>
      </c>
      <c r="I341" s="240">
        <v>0</v>
      </c>
      <c r="J341" s="241" t="s">
        <v>87</v>
      </c>
      <c r="K341" s="234" t="s">
        <v>26</v>
      </c>
      <c r="L341" s="231"/>
    </row>
    <row r="342" spans="1:12" s="232" customFormat="1" ht="12" customHeight="1">
      <c r="A342" s="306" t="s">
        <v>495</v>
      </c>
      <c r="B342" s="233" t="s">
        <v>116</v>
      </c>
      <c r="C342" s="234" t="s">
        <v>86</v>
      </c>
      <c r="D342" s="235">
        <v>43669</v>
      </c>
      <c r="E342" s="236">
        <v>43871</v>
      </c>
      <c r="F342" s="237">
        <f t="shared" si="5"/>
        <v>323200000</v>
      </c>
      <c r="G342" s="238">
        <v>0</v>
      </c>
      <c r="H342" s="239">
        <v>50000</v>
      </c>
      <c r="I342" s="240">
        <v>0</v>
      </c>
      <c r="J342" s="241" t="s">
        <v>87</v>
      </c>
      <c r="K342" s="234" t="s">
        <v>26</v>
      </c>
      <c r="L342" s="231"/>
    </row>
    <row r="343" spans="1:12" s="232" customFormat="1" ht="12" customHeight="1">
      <c r="A343" s="306" t="s">
        <v>496</v>
      </c>
      <c r="B343" s="233" t="s">
        <v>497</v>
      </c>
      <c r="C343" s="234" t="s">
        <v>86</v>
      </c>
      <c r="D343" s="235">
        <v>43781</v>
      </c>
      <c r="E343" s="236">
        <v>43841</v>
      </c>
      <c r="F343" s="237">
        <f t="shared" si="5"/>
        <v>2650240</v>
      </c>
      <c r="G343" s="238">
        <v>0</v>
      </c>
      <c r="H343" s="239">
        <v>410</v>
      </c>
      <c r="I343" s="240">
        <v>0</v>
      </c>
      <c r="J343" s="241" t="s">
        <v>87</v>
      </c>
      <c r="K343" s="234" t="s">
        <v>26</v>
      </c>
      <c r="L343" s="231"/>
    </row>
    <row r="344" spans="1:12" s="232" customFormat="1" ht="12" customHeight="1">
      <c r="A344" s="306" t="s">
        <v>498</v>
      </c>
      <c r="B344" s="233" t="s">
        <v>497</v>
      </c>
      <c r="C344" s="234" t="s">
        <v>86</v>
      </c>
      <c r="D344" s="235">
        <v>43782</v>
      </c>
      <c r="E344" s="236">
        <v>43842</v>
      </c>
      <c r="F344" s="237">
        <f t="shared" si="5"/>
        <v>1292800</v>
      </c>
      <c r="G344" s="238">
        <v>0</v>
      </c>
      <c r="H344" s="239">
        <v>200</v>
      </c>
      <c r="I344" s="240">
        <v>0</v>
      </c>
      <c r="J344" s="241" t="s">
        <v>87</v>
      </c>
      <c r="K344" s="234" t="s">
        <v>26</v>
      </c>
      <c r="L344" s="231"/>
    </row>
    <row r="345" spans="1:12" s="232" customFormat="1" ht="12" customHeight="1">
      <c r="A345" s="306" t="s">
        <v>499</v>
      </c>
      <c r="B345" s="233" t="s">
        <v>497</v>
      </c>
      <c r="C345" s="234" t="s">
        <v>86</v>
      </c>
      <c r="D345" s="235">
        <v>43817</v>
      </c>
      <c r="E345" s="236">
        <v>43847</v>
      </c>
      <c r="F345" s="237">
        <f t="shared" si="5"/>
        <v>2444103.04</v>
      </c>
      <c r="G345" s="238">
        <v>0</v>
      </c>
      <c r="H345" s="239">
        <v>378.11</v>
      </c>
      <c r="I345" s="240">
        <v>0</v>
      </c>
      <c r="J345" s="241" t="s">
        <v>87</v>
      </c>
      <c r="K345" s="234" t="s">
        <v>26</v>
      </c>
      <c r="L345" s="231"/>
    </row>
    <row r="346" spans="1:12" s="232" customFormat="1" ht="12" customHeight="1">
      <c r="A346" s="306" t="s">
        <v>500</v>
      </c>
      <c r="B346" s="233" t="s">
        <v>497</v>
      </c>
      <c r="C346" s="234" t="s">
        <v>86</v>
      </c>
      <c r="D346" s="235">
        <v>43763</v>
      </c>
      <c r="E346" s="236">
        <v>43853</v>
      </c>
      <c r="F346" s="237">
        <f t="shared" si="5"/>
        <v>1971520</v>
      </c>
      <c r="G346" s="238">
        <v>0</v>
      </c>
      <c r="H346" s="239">
        <v>305</v>
      </c>
      <c r="I346" s="240">
        <v>0</v>
      </c>
      <c r="J346" s="241" t="s">
        <v>87</v>
      </c>
      <c r="K346" s="234" t="s">
        <v>26</v>
      </c>
      <c r="L346" s="231"/>
    </row>
    <row r="347" spans="1:12" s="232" customFormat="1" ht="12" customHeight="1">
      <c r="A347" s="306" t="s">
        <v>501</v>
      </c>
      <c r="B347" s="233" t="s">
        <v>135</v>
      </c>
      <c r="C347" s="234" t="s">
        <v>86</v>
      </c>
      <c r="D347" s="235">
        <v>43817</v>
      </c>
      <c r="E347" s="236">
        <v>43847</v>
      </c>
      <c r="F347" s="237">
        <f t="shared" si="5"/>
        <v>4935264</v>
      </c>
      <c r="G347" s="238">
        <v>0</v>
      </c>
      <c r="H347" s="239">
        <v>763.5</v>
      </c>
      <c r="I347" s="240">
        <v>0</v>
      </c>
      <c r="J347" s="241" t="s">
        <v>87</v>
      </c>
      <c r="K347" s="234" t="s">
        <v>26</v>
      </c>
      <c r="L347" s="231"/>
    </row>
    <row r="348" spans="1:12" s="232" customFormat="1" ht="12" customHeight="1">
      <c r="A348" s="306" t="s">
        <v>502</v>
      </c>
      <c r="B348" s="233" t="s">
        <v>135</v>
      </c>
      <c r="C348" s="234" t="s">
        <v>86</v>
      </c>
      <c r="D348" s="235">
        <v>43817</v>
      </c>
      <c r="E348" s="236">
        <v>43847</v>
      </c>
      <c r="F348" s="237">
        <f t="shared" si="5"/>
        <v>4935264</v>
      </c>
      <c r="G348" s="238">
        <v>0</v>
      </c>
      <c r="H348" s="239">
        <v>763.5</v>
      </c>
      <c r="I348" s="240">
        <v>0</v>
      </c>
      <c r="J348" s="241" t="s">
        <v>87</v>
      </c>
      <c r="K348" s="234" t="s">
        <v>26</v>
      </c>
      <c r="L348" s="231"/>
    </row>
    <row r="349" spans="1:12" s="232" customFormat="1" ht="12" customHeight="1">
      <c r="A349" s="306" t="s">
        <v>503</v>
      </c>
      <c r="B349" s="233" t="s">
        <v>135</v>
      </c>
      <c r="C349" s="234" t="s">
        <v>86</v>
      </c>
      <c r="D349" s="235">
        <v>43817</v>
      </c>
      <c r="E349" s="236">
        <v>43847</v>
      </c>
      <c r="F349" s="237">
        <f t="shared" si="5"/>
        <v>4935264</v>
      </c>
      <c r="G349" s="238">
        <v>0</v>
      </c>
      <c r="H349" s="239">
        <v>763.5</v>
      </c>
      <c r="I349" s="240">
        <v>0</v>
      </c>
      <c r="J349" s="241" t="s">
        <v>87</v>
      </c>
      <c r="K349" s="234" t="s">
        <v>26</v>
      </c>
      <c r="L349" s="231"/>
    </row>
    <row r="350" spans="1:12" s="232" customFormat="1" ht="12" customHeight="1">
      <c r="A350" s="306" t="s">
        <v>504</v>
      </c>
      <c r="B350" s="233" t="s">
        <v>135</v>
      </c>
      <c r="C350" s="234" t="s">
        <v>86</v>
      </c>
      <c r="D350" s="235">
        <v>43817</v>
      </c>
      <c r="E350" s="236">
        <v>43847</v>
      </c>
      <c r="F350" s="237">
        <f t="shared" ref="F350:F373" si="6">+G350+H350*$C$4</f>
        <v>4935264</v>
      </c>
      <c r="G350" s="238">
        <v>0</v>
      </c>
      <c r="H350" s="239">
        <v>763.5</v>
      </c>
      <c r="I350" s="240">
        <v>0</v>
      </c>
      <c r="J350" s="241" t="s">
        <v>87</v>
      </c>
      <c r="K350" s="234" t="s">
        <v>26</v>
      </c>
      <c r="L350" s="231"/>
    </row>
    <row r="351" spans="1:12" s="232" customFormat="1" ht="12" customHeight="1">
      <c r="A351" s="306" t="s">
        <v>505</v>
      </c>
      <c r="B351" s="233" t="s">
        <v>506</v>
      </c>
      <c r="C351" s="234" t="s">
        <v>86</v>
      </c>
      <c r="D351" s="235">
        <v>43801</v>
      </c>
      <c r="E351" s="236">
        <v>43911</v>
      </c>
      <c r="F351" s="237">
        <f t="shared" si="6"/>
        <v>359180175.36000001</v>
      </c>
      <c r="G351" s="238">
        <v>0</v>
      </c>
      <c r="H351" s="239">
        <v>55566.239999999998</v>
      </c>
      <c r="I351" s="240">
        <v>0</v>
      </c>
      <c r="J351" s="241" t="s">
        <v>87</v>
      </c>
      <c r="K351" s="234" t="s">
        <v>26</v>
      </c>
      <c r="L351" s="231"/>
    </row>
    <row r="352" spans="1:12" s="232" customFormat="1" ht="12" customHeight="1">
      <c r="A352" s="306" t="s">
        <v>507</v>
      </c>
      <c r="B352" s="233" t="s">
        <v>508</v>
      </c>
      <c r="C352" s="234" t="s">
        <v>86</v>
      </c>
      <c r="D352" s="235">
        <v>43746</v>
      </c>
      <c r="E352" s="236">
        <v>43956</v>
      </c>
      <c r="F352" s="237">
        <f t="shared" si="6"/>
        <v>7756800</v>
      </c>
      <c r="G352" s="238">
        <v>0</v>
      </c>
      <c r="H352" s="239">
        <v>1200</v>
      </c>
      <c r="I352" s="240">
        <v>0</v>
      </c>
      <c r="J352" s="241" t="s">
        <v>87</v>
      </c>
      <c r="K352" s="234" t="s">
        <v>26</v>
      </c>
      <c r="L352" s="231"/>
    </row>
    <row r="353" spans="1:12" s="232" customFormat="1" ht="12" customHeight="1">
      <c r="A353" s="306" t="s">
        <v>509</v>
      </c>
      <c r="B353" s="233" t="s">
        <v>508</v>
      </c>
      <c r="C353" s="234" t="s">
        <v>86</v>
      </c>
      <c r="D353" s="235">
        <v>43805</v>
      </c>
      <c r="E353" s="236">
        <v>43956</v>
      </c>
      <c r="F353" s="237">
        <f t="shared" si="6"/>
        <v>20684800</v>
      </c>
      <c r="G353" s="238">
        <v>0</v>
      </c>
      <c r="H353" s="239">
        <v>3200</v>
      </c>
      <c r="I353" s="240">
        <v>0</v>
      </c>
      <c r="J353" s="241" t="s">
        <v>87</v>
      </c>
      <c r="K353" s="234" t="s">
        <v>26</v>
      </c>
      <c r="L353" s="231"/>
    </row>
    <row r="354" spans="1:12" s="232" customFormat="1" ht="12" customHeight="1">
      <c r="A354" s="306" t="s">
        <v>509</v>
      </c>
      <c r="B354" s="233" t="s">
        <v>508</v>
      </c>
      <c r="C354" s="234" t="s">
        <v>86</v>
      </c>
      <c r="D354" s="235">
        <v>43805</v>
      </c>
      <c r="E354" s="236">
        <v>44139</v>
      </c>
      <c r="F354" s="237">
        <f t="shared" si="6"/>
        <v>20684800</v>
      </c>
      <c r="G354" s="238">
        <v>0</v>
      </c>
      <c r="H354" s="239">
        <v>3200</v>
      </c>
      <c r="I354" s="240">
        <v>0</v>
      </c>
      <c r="J354" s="241" t="s">
        <v>87</v>
      </c>
      <c r="K354" s="234" t="s">
        <v>26</v>
      </c>
      <c r="L354" s="231"/>
    </row>
    <row r="355" spans="1:12" s="232" customFormat="1" ht="12" customHeight="1">
      <c r="A355" s="306" t="s">
        <v>507</v>
      </c>
      <c r="B355" s="233" t="s">
        <v>508</v>
      </c>
      <c r="C355" s="234" t="s">
        <v>86</v>
      </c>
      <c r="D355" s="235">
        <v>43746</v>
      </c>
      <c r="E355" s="236">
        <v>44140</v>
      </c>
      <c r="F355" s="237">
        <f t="shared" si="6"/>
        <v>6515712</v>
      </c>
      <c r="G355" s="238">
        <v>0</v>
      </c>
      <c r="H355" s="239">
        <v>1008</v>
      </c>
      <c r="I355" s="240">
        <v>0</v>
      </c>
      <c r="J355" s="241" t="s">
        <v>87</v>
      </c>
      <c r="K355" s="234" t="s">
        <v>26</v>
      </c>
      <c r="L355" s="231"/>
    </row>
    <row r="356" spans="1:12" s="232" customFormat="1" ht="12" customHeight="1">
      <c r="A356" s="306" t="s">
        <v>510</v>
      </c>
      <c r="B356" s="233" t="s">
        <v>511</v>
      </c>
      <c r="C356" s="234" t="s">
        <v>86</v>
      </c>
      <c r="D356" s="235">
        <v>43669</v>
      </c>
      <c r="E356" s="236">
        <v>43849</v>
      </c>
      <c r="F356" s="237">
        <f t="shared" si="6"/>
        <v>25403520</v>
      </c>
      <c r="G356" s="238">
        <v>0</v>
      </c>
      <c r="H356" s="239">
        <v>3930</v>
      </c>
      <c r="I356" s="240">
        <v>0</v>
      </c>
      <c r="J356" s="241" t="s">
        <v>87</v>
      </c>
      <c r="K356" s="234" t="s">
        <v>26</v>
      </c>
      <c r="L356" s="231"/>
    </row>
    <row r="357" spans="1:12" s="232" customFormat="1" ht="12" customHeight="1">
      <c r="A357" s="306" t="s">
        <v>512</v>
      </c>
      <c r="B357" s="233" t="s">
        <v>511</v>
      </c>
      <c r="C357" s="234" t="s">
        <v>86</v>
      </c>
      <c r="D357" s="235">
        <v>43669</v>
      </c>
      <c r="E357" s="236">
        <v>43849</v>
      </c>
      <c r="F357" s="237">
        <f t="shared" si="6"/>
        <v>62571520</v>
      </c>
      <c r="G357" s="238">
        <v>0</v>
      </c>
      <c r="H357" s="239">
        <v>9680</v>
      </c>
      <c r="I357" s="240">
        <v>0</v>
      </c>
      <c r="J357" s="241" t="s">
        <v>87</v>
      </c>
      <c r="K357" s="234" t="s">
        <v>26</v>
      </c>
      <c r="L357" s="231"/>
    </row>
    <row r="358" spans="1:12" s="232" customFormat="1" ht="12" customHeight="1">
      <c r="A358" s="306" t="s">
        <v>510</v>
      </c>
      <c r="B358" s="233" t="s">
        <v>511</v>
      </c>
      <c r="C358" s="234" t="s">
        <v>86</v>
      </c>
      <c r="D358" s="235">
        <v>43669</v>
      </c>
      <c r="E358" s="236">
        <v>43860</v>
      </c>
      <c r="F358" s="237">
        <f t="shared" si="6"/>
        <v>25403520</v>
      </c>
      <c r="G358" s="238">
        <v>0</v>
      </c>
      <c r="H358" s="239">
        <v>3930</v>
      </c>
      <c r="I358" s="240">
        <v>0</v>
      </c>
      <c r="J358" s="241" t="s">
        <v>87</v>
      </c>
      <c r="K358" s="234" t="s">
        <v>26</v>
      </c>
      <c r="L358" s="231"/>
    </row>
    <row r="359" spans="1:12" s="232" customFormat="1" ht="12" customHeight="1">
      <c r="A359" s="306" t="s">
        <v>512</v>
      </c>
      <c r="B359" s="233" t="s">
        <v>511</v>
      </c>
      <c r="C359" s="234" t="s">
        <v>86</v>
      </c>
      <c r="D359" s="235">
        <v>43669</v>
      </c>
      <c r="E359" s="236">
        <v>43860</v>
      </c>
      <c r="F359" s="237">
        <f t="shared" si="6"/>
        <v>46928640</v>
      </c>
      <c r="G359" s="238">
        <v>0</v>
      </c>
      <c r="H359" s="239">
        <v>7260</v>
      </c>
      <c r="I359" s="240">
        <v>0</v>
      </c>
      <c r="J359" s="241" t="s">
        <v>87</v>
      </c>
      <c r="K359" s="234" t="s">
        <v>26</v>
      </c>
      <c r="L359" s="231"/>
    </row>
    <row r="360" spans="1:12" s="232" customFormat="1" ht="12" customHeight="1">
      <c r="A360" s="306" t="s">
        <v>513</v>
      </c>
      <c r="B360" s="233" t="s">
        <v>514</v>
      </c>
      <c r="C360" s="234" t="s">
        <v>86</v>
      </c>
      <c r="D360" s="235">
        <v>43808</v>
      </c>
      <c r="E360" s="236">
        <v>43838</v>
      </c>
      <c r="F360" s="237">
        <f t="shared" si="6"/>
        <v>3587520</v>
      </c>
      <c r="G360" s="238">
        <v>0</v>
      </c>
      <c r="H360" s="239">
        <v>555</v>
      </c>
      <c r="I360" s="240">
        <v>0</v>
      </c>
      <c r="J360" s="241" t="s">
        <v>87</v>
      </c>
      <c r="K360" s="234" t="s">
        <v>26</v>
      </c>
      <c r="L360" s="231"/>
    </row>
    <row r="361" spans="1:12" s="232" customFormat="1" ht="12" customHeight="1">
      <c r="A361" s="306" t="s">
        <v>515</v>
      </c>
      <c r="B361" s="233" t="s">
        <v>514</v>
      </c>
      <c r="C361" s="234" t="s">
        <v>86</v>
      </c>
      <c r="D361" s="235">
        <v>43808</v>
      </c>
      <c r="E361" s="236">
        <v>43838</v>
      </c>
      <c r="F361" s="237">
        <f t="shared" si="6"/>
        <v>1435008</v>
      </c>
      <c r="G361" s="238">
        <v>0</v>
      </c>
      <c r="H361" s="239">
        <v>222</v>
      </c>
      <c r="I361" s="240">
        <v>0</v>
      </c>
      <c r="J361" s="241" t="s">
        <v>87</v>
      </c>
      <c r="K361" s="234" t="s">
        <v>26</v>
      </c>
      <c r="L361" s="231"/>
    </row>
    <row r="362" spans="1:12" s="232" customFormat="1" ht="12" customHeight="1">
      <c r="A362" s="306" t="s">
        <v>516</v>
      </c>
      <c r="B362" s="233" t="s">
        <v>514</v>
      </c>
      <c r="C362" s="234" t="s">
        <v>86</v>
      </c>
      <c r="D362" s="235">
        <v>43808</v>
      </c>
      <c r="E362" s="236">
        <v>43838</v>
      </c>
      <c r="F362" s="237">
        <f t="shared" si="6"/>
        <v>358752</v>
      </c>
      <c r="G362" s="238">
        <v>0</v>
      </c>
      <c r="H362" s="239">
        <v>55.5</v>
      </c>
      <c r="I362" s="240">
        <v>0</v>
      </c>
      <c r="J362" s="241" t="s">
        <v>87</v>
      </c>
      <c r="K362" s="234" t="s">
        <v>26</v>
      </c>
      <c r="L362" s="231"/>
    </row>
    <row r="363" spans="1:12" s="232" customFormat="1" ht="12" customHeight="1">
      <c r="A363" s="306" t="s">
        <v>517</v>
      </c>
      <c r="B363" s="233" t="s">
        <v>518</v>
      </c>
      <c r="C363" s="234" t="s">
        <v>86</v>
      </c>
      <c r="D363" s="235">
        <v>43790</v>
      </c>
      <c r="E363" s="236">
        <v>43850</v>
      </c>
      <c r="F363" s="237">
        <f t="shared" si="6"/>
        <v>155136000</v>
      </c>
      <c r="G363" s="238">
        <v>0</v>
      </c>
      <c r="H363" s="239">
        <v>24000</v>
      </c>
      <c r="I363" s="240">
        <v>0</v>
      </c>
      <c r="J363" s="241" t="s">
        <v>87</v>
      </c>
      <c r="K363" s="234" t="s">
        <v>26</v>
      </c>
      <c r="L363" s="231"/>
    </row>
    <row r="364" spans="1:12" s="232" customFormat="1" ht="12" customHeight="1">
      <c r="A364" s="340" t="s">
        <v>517</v>
      </c>
      <c r="B364" s="242" t="s">
        <v>518</v>
      </c>
      <c r="C364" s="243" t="s">
        <v>86</v>
      </c>
      <c r="D364" s="244">
        <v>43790</v>
      </c>
      <c r="E364" s="245">
        <v>44063</v>
      </c>
      <c r="F364" s="246">
        <f t="shared" si="6"/>
        <v>155136000</v>
      </c>
      <c r="G364" s="247">
        <v>0</v>
      </c>
      <c r="H364" s="248">
        <v>24000</v>
      </c>
      <c r="I364" s="249">
        <v>0</v>
      </c>
      <c r="J364" s="250" t="s">
        <v>87</v>
      </c>
      <c r="K364" s="243" t="s">
        <v>26</v>
      </c>
      <c r="L364" s="231"/>
    </row>
    <row r="365" spans="1:12" s="232" customFormat="1" ht="12" customHeight="1">
      <c r="A365" s="305" t="s">
        <v>519</v>
      </c>
      <c r="B365" s="222" t="s">
        <v>520</v>
      </c>
      <c r="C365" s="223" t="s">
        <v>86</v>
      </c>
      <c r="D365" s="224">
        <v>43811</v>
      </c>
      <c r="E365" s="225">
        <v>43841</v>
      </c>
      <c r="F365" s="226">
        <f t="shared" si="6"/>
        <v>581760000</v>
      </c>
      <c r="G365" s="227">
        <v>0</v>
      </c>
      <c r="H365" s="228">
        <v>90000</v>
      </c>
      <c r="I365" s="229">
        <v>0</v>
      </c>
      <c r="J365" s="230" t="s">
        <v>87</v>
      </c>
      <c r="K365" s="223" t="s">
        <v>26</v>
      </c>
      <c r="L365" s="231"/>
    </row>
    <row r="366" spans="1:12" s="232" customFormat="1" ht="12" customHeight="1">
      <c r="A366" s="306" t="s">
        <v>521</v>
      </c>
      <c r="B366" s="233" t="s">
        <v>522</v>
      </c>
      <c r="C366" s="234" t="s">
        <v>86</v>
      </c>
      <c r="D366" s="235">
        <v>43731</v>
      </c>
      <c r="E366" s="236">
        <v>43997</v>
      </c>
      <c r="F366" s="237">
        <f t="shared" si="6"/>
        <v>168064000</v>
      </c>
      <c r="G366" s="238">
        <v>0</v>
      </c>
      <c r="H366" s="239">
        <v>26000</v>
      </c>
      <c r="I366" s="240">
        <v>0</v>
      </c>
      <c r="J366" s="241" t="s">
        <v>87</v>
      </c>
      <c r="K366" s="234" t="s">
        <v>26</v>
      </c>
      <c r="L366" s="231"/>
    </row>
    <row r="367" spans="1:12" s="232" customFormat="1" ht="12" customHeight="1">
      <c r="A367" s="306" t="s">
        <v>523</v>
      </c>
      <c r="B367" s="233" t="s">
        <v>524</v>
      </c>
      <c r="C367" s="234" t="s">
        <v>86</v>
      </c>
      <c r="D367" s="235">
        <v>43731</v>
      </c>
      <c r="E367" s="236">
        <v>43966</v>
      </c>
      <c r="F367" s="237">
        <f t="shared" si="6"/>
        <v>64640000</v>
      </c>
      <c r="G367" s="238">
        <v>0</v>
      </c>
      <c r="H367" s="239">
        <v>10000</v>
      </c>
      <c r="I367" s="240">
        <v>0</v>
      </c>
      <c r="J367" s="241" t="s">
        <v>87</v>
      </c>
      <c r="K367" s="234" t="s">
        <v>26</v>
      </c>
      <c r="L367" s="231"/>
    </row>
    <row r="368" spans="1:12" s="232" customFormat="1" ht="12" customHeight="1">
      <c r="A368" s="306" t="s">
        <v>525</v>
      </c>
      <c r="B368" s="233" t="s">
        <v>526</v>
      </c>
      <c r="C368" s="234" t="s">
        <v>86</v>
      </c>
      <c r="D368" s="235">
        <v>43636</v>
      </c>
      <c r="E368" s="236">
        <v>44002</v>
      </c>
      <c r="F368" s="237">
        <f t="shared" si="6"/>
        <v>36521729.280000001</v>
      </c>
      <c r="G368" s="238">
        <v>0</v>
      </c>
      <c r="H368" s="239">
        <v>5650.02</v>
      </c>
      <c r="I368" s="240">
        <v>0</v>
      </c>
      <c r="J368" s="241" t="s">
        <v>87</v>
      </c>
      <c r="K368" s="234" t="s">
        <v>26</v>
      </c>
      <c r="L368" s="231"/>
    </row>
    <row r="369" spans="1:12" s="232" customFormat="1" ht="12" customHeight="1">
      <c r="A369" s="306" t="s">
        <v>527</v>
      </c>
      <c r="B369" s="233" t="s">
        <v>526</v>
      </c>
      <c r="C369" s="234" t="s">
        <v>86</v>
      </c>
      <c r="D369" s="235">
        <v>43608</v>
      </c>
      <c r="E369" s="236">
        <v>44002</v>
      </c>
      <c r="F369" s="237">
        <f t="shared" si="6"/>
        <v>243477290.24000001</v>
      </c>
      <c r="G369" s="238">
        <v>0</v>
      </c>
      <c r="H369" s="239">
        <v>37666.660000000003</v>
      </c>
      <c r="I369" s="240">
        <v>0</v>
      </c>
      <c r="J369" s="241" t="s">
        <v>87</v>
      </c>
      <c r="K369" s="234" t="s">
        <v>26</v>
      </c>
      <c r="L369" s="231"/>
    </row>
    <row r="370" spans="1:12" s="232" customFormat="1" ht="12" customHeight="1">
      <c r="A370" s="306" t="s">
        <v>528</v>
      </c>
      <c r="B370" s="233" t="s">
        <v>529</v>
      </c>
      <c r="C370" s="234" t="s">
        <v>86</v>
      </c>
      <c r="D370" s="235">
        <v>43818</v>
      </c>
      <c r="E370" s="236">
        <v>43878</v>
      </c>
      <c r="F370" s="237">
        <f t="shared" si="6"/>
        <v>3471297.28</v>
      </c>
      <c r="G370" s="238">
        <v>0</v>
      </c>
      <c r="H370" s="239">
        <v>537.02</v>
      </c>
      <c r="I370" s="240">
        <v>0</v>
      </c>
      <c r="J370" s="241" t="s">
        <v>87</v>
      </c>
      <c r="K370" s="234" t="s">
        <v>26</v>
      </c>
      <c r="L370" s="231"/>
    </row>
    <row r="371" spans="1:12" s="232" customFormat="1" ht="12" customHeight="1">
      <c r="A371" s="306" t="s">
        <v>530</v>
      </c>
      <c r="B371" s="233" t="s">
        <v>531</v>
      </c>
      <c r="C371" s="234" t="s">
        <v>86</v>
      </c>
      <c r="D371" s="235">
        <v>43108</v>
      </c>
      <c r="E371" s="236">
        <v>43976</v>
      </c>
      <c r="F371" s="237">
        <f t="shared" si="6"/>
        <v>64640000</v>
      </c>
      <c r="G371" s="238">
        <v>0</v>
      </c>
      <c r="H371" s="239">
        <v>10000</v>
      </c>
      <c r="I371" s="240">
        <v>0</v>
      </c>
      <c r="J371" s="241" t="s">
        <v>87</v>
      </c>
      <c r="K371" s="234" t="s">
        <v>26</v>
      </c>
      <c r="L371" s="231"/>
    </row>
    <row r="372" spans="1:12" s="232" customFormat="1" ht="12" customHeight="1">
      <c r="A372" s="306" t="s">
        <v>532</v>
      </c>
      <c r="B372" s="233" t="s">
        <v>533</v>
      </c>
      <c r="C372" s="234" t="s">
        <v>86</v>
      </c>
      <c r="D372" s="235">
        <v>43819</v>
      </c>
      <c r="E372" s="236">
        <v>43849</v>
      </c>
      <c r="F372" s="237">
        <f t="shared" si="6"/>
        <v>3540979.1999999997</v>
      </c>
      <c r="G372" s="238">
        <v>0</v>
      </c>
      <c r="H372" s="239">
        <v>547.79999999999995</v>
      </c>
      <c r="I372" s="240">
        <v>0</v>
      </c>
      <c r="J372" s="241" t="s">
        <v>87</v>
      </c>
      <c r="K372" s="234" t="s">
        <v>26</v>
      </c>
      <c r="L372" s="231"/>
    </row>
    <row r="373" spans="1:12" s="232" customFormat="1" ht="12" customHeight="1">
      <c r="A373" s="306" t="s">
        <v>245</v>
      </c>
      <c r="B373" s="233" t="s">
        <v>534</v>
      </c>
      <c r="C373" s="234" t="s">
        <v>86</v>
      </c>
      <c r="D373" s="235">
        <v>43773</v>
      </c>
      <c r="E373" s="236">
        <v>43941</v>
      </c>
      <c r="F373" s="237">
        <f t="shared" si="6"/>
        <v>5171200000</v>
      </c>
      <c r="G373" s="238">
        <v>0</v>
      </c>
      <c r="H373" s="239">
        <v>800000</v>
      </c>
      <c r="I373" s="240">
        <v>0</v>
      </c>
      <c r="J373" s="241" t="s">
        <v>87</v>
      </c>
      <c r="K373" s="234" t="s">
        <v>26</v>
      </c>
      <c r="L373" s="231"/>
    </row>
    <row r="374" spans="1:12" s="232" customFormat="1" ht="12" customHeight="1">
      <c r="A374" s="339" t="s">
        <v>648</v>
      </c>
      <c r="B374" s="251" t="s">
        <v>649</v>
      </c>
      <c r="C374" s="234" t="s">
        <v>537</v>
      </c>
      <c r="D374" s="252">
        <v>43683</v>
      </c>
      <c r="E374" s="252">
        <v>43891</v>
      </c>
      <c r="F374" s="237">
        <f>+G374+H374*$C$4</f>
        <v>2535374.7200000002</v>
      </c>
      <c r="G374" s="238">
        <v>0</v>
      </c>
      <c r="H374" s="253">
        <v>392.23</v>
      </c>
      <c r="I374" s="240">
        <v>0</v>
      </c>
      <c r="J374" s="241" t="s">
        <v>87</v>
      </c>
      <c r="K374" s="234" t="s">
        <v>26</v>
      </c>
      <c r="L374" s="231"/>
    </row>
    <row r="375" spans="1:12" s="232" customFormat="1" ht="12" customHeight="1">
      <c r="A375" s="339">
        <v>160</v>
      </c>
      <c r="B375" s="251" t="s">
        <v>617</v>
      </c>
      <c r="C375" s="234" t="s">
        <v>537</v>
      </c>
      <c r="D375" s="252">
        <v>43775</v>
      </c>
      <c r="E375" s="252">
        <v>43861</v>
      </c>
      <c r="F375" s="237">
        <f>+G375+H375*$C$4</f>
        <v>23503104</v>
      </c>
      <c r="G375" s="238">
        <v>0</v>
      </c>
      <c r="H375" s="253">
        <v>3636</v>
      </c>
      <c r="I375" s="240">
        <v>0</v>
      </c>
      <c r="J375" s="241" t="s">
        <v>87</v>
      </c>
      <c r="K375" s="234" t="s">
        <v>26</v>
      </c>
      <c r="L375" s="231"/>
    </row>
    <row r="376" spans="1:12" s="232" customFormat="1" ht="12" customHeight="1">
      <c r="A376" s="339">
        <v>990139885</v>
      </c>
      <c r="B376" s="251" t="s">
        <v>647</v>
      </c>
      <c r="C376" s="234" t="s">
        <v>537</v>
      </c>
      <c r="D376" s="252">
        <v>43812</v>
      </c>
      <c r="E376" s="252">
        <v>43871</v>
      </c>
      <c r="F376" s="237">
        <f>+G376+H376*$C$4</f>
        <v>56584757.119999997</v>
      </c>
      <c r="G376" s="238">
        <v>0</v>
      </c>
      <c r="H376" s="253">
        <v>8753.83</v>
      </c>
      <c r="I376" s="240">
        <v>0</v>
      </c>
      <c r="J376" s="241" t="s">
        <v>87</v>
      </c>
      <c r="K376" s="234" t="s">
        <v>26</v>
      </c>
      <c r="L376" s="231"/>
    </row>
    <row r="377" spans="1:12" s="232" customFormat="1" ht="12" customHeight="1">
      <c r="A377" s="339">
        <v>2900591202</v>
      </c>
      <c r="B377" s="251" t="s">
        <v>738</v>
      </c>
      <c r="C377" s="234" t="s">
        <v>537</v>
      </c>
      <c r="D377" s="252">
        <v>43805</v>
      </c>
      <c r="E377" s="252">
        <v>43840</v>
      </c>
      <c r="F377" s="237">
        <f>+G377+H377+I377*$C$5</f>
        <v>1381918.44</v>
      </c>
      <c r="G377" s="238">
        <v>0</v>
      </c>
      <c r="H377" s="240">
        <v>0</v>
      </c>
      <c r="I377" s="264">
        <v>190.82</v>
      </c>
      <c r="J377" s="241" t="s">
        <v>87</v>
      </c>
      <c r="K377" s="234" t="s">
        <v>26</v>
      </c>
      <c r="L377" s="231"/>
    </row>
    <row r="378" spans="1:12" s="232" customFormat="1" ht="12" customHeight="1">
      <c r="A378" s="339">
        <v>3765128</v>
      </c>
      <c r="B378" s="251" t="s">
        <v>618</v>
      </c>
      <c r="C378" s="234" t="s">
        <v>537</v>
      </c>
      <c r="D378" s="252">
        <v>43802</v>
      </c>
      <c r="E378" s="252">
        <v>43861</v>
      </c>
      <c r="F378" s="237">
        <f t="shared" ref="F378:F441" si="7">+G378+H378*$C$4</f>
        <v>15707520</v>
      </c>
      <c r="G378" s="238">
        <v>0</v>
      </c>
      <c r="H378" s="253">
        <v>2430</v>
      </c>
      <c r="I378" s="240">
        <v>0</v>
      </c>
      <c r="J378" s="241" t="s">
        <v>87</v>
      </c>
      <c r="K378" s="234" t="s">
        <v>26</v>
      </c>
      <c r="L378" s="231"/>
    </row>
    <row r="379" spans="1:12" s="232" customFormat="1" ht="12" customHeight="1">
      <c r="A379" s="339">
        <v>420702</v>
      </c>
      <c r="B379" s="251" t="s">
        <v>643</v>
      </c>
      <c r="C379" s="234" t="s">
        <v>537</v>
      </c>
      <c r="D379" s="252">
        <v>43809</v>
      </c>
      <c r="E379" s="252">
        <v>43902</v>
      </c>
      <c r="F379" s="237">
        <f t="shared" si="7"/>
        <v>1199912.32</v>
      </c>
      <c r="G379" s="238">
        <v>0</v>
      </c>
      <c r="H379" s="253">
        <v>185.63</v>
      </c>
      <c r="I379" s="240">
        <v>0</v>
      </c>
      <c r="J379" s="241" t="s">
        <v>87</v>
      </c>
      <c r="K379" s="234" t="s">
        <v>26</v>
      </c>
      <c r="L379" s="231"/>
    </row>
    <row r="380" spans="1:12" s="232" customFormat="1" ht="12" customHeight="1">
      <c r="A380" s="339">
        <v>597558</v>
      </c>
      <c r="B380" s="251" t="s">
        <v>643</v>
      </c>
      <c r="C380" s="234" t="s">
        <v>537</v>
      </c>
      <c r="D380" s="252">
        <v>43797</v>
      </c>
      <c r="E380" s="252">
        <v>43871</v>
      </c>
      <c r="F380" s="237">
        <f t="shared" si="7"/>
        <v>1443346.56</v>
      </c>
      <c r="G380" s="238">
        <v>0</v>
      </c>
      <c r="H380" s="253">
        <v>223.29</v>
      </c>
      <c r="I380" s="240">
        <v>0</v>
      </c>
      <c r="J380" s="241" t="s">
        <v>87</v>
      </c>
      <c r="K380" s="234" t="s">
        <v>26</v>
      </c>
      <c r="L380" s="231"/>
    </row>
    <row r="381" spans="1:12" s="232" customFormat="1" ht="12" customHeight="1">
      <c r="A381" s="339" t="s">
        <v>653</v>
      </c>
      <c r="B381" s="251" t="s">
        <v>643</v>
      </c>
      <c r="C381" s="234" t="s">
        <v>537</v>
      </c>
      <c r="D381" s="252">
        <v>43759</v>
      </c>
      <c r="E381" s="252">
        <v>43900</v>
      </c>
      <c r="F381" s="237">
        <f t="shared" si="7"/>
        <v>943627648</v>
      </c>
      <c r="G381" s="238">
        <v>0</v>
      </c>
      <c r="H381" s="253">
        <v>145982</v>
      </c>
      <c r="I381" s="240">
        <v>0</v>
      </c>
      <c r="J381" s="241" t="s">
        <v>87</v>
      </c>
      <c r="K381" s="234" t="s">
        <v>26</v>
      </c>
      <c r="L381" s="231"/>
    </row>
    <row r="382" spans="1:12" s="232" customFormat="1" ht="12" customHeight="1">
      <c r="A382" s="339" t="s">
        <v>661</v>
      </c>
      <c r="B382" s="251" t="s">
        <v>643</v>
      </c>
      <c r="C382" s="234" t="s">
        <v>537</v>
      </c>
      <c r="D382" s="252">
        <v>43759</v>
      </c>
      <c r="E382" s="252">
        <v>43931</v>
      </c>
      <c r="F382" s="237">
        <f t="shared" si="7"/>
        <v>995955667.19999993</v>
      </c>
      <c r="G382" s="238">
        <v>0</v>
      </c>
      <c r="H382" s="253">
        <v>154077.29999999999</v>
      </c>
      <c r="I382" s="240">
        <v>0</v>
      </c>
      <c r="J382" s="241" t="s">
        <v>87</v>
      </c>
      <c r="K382" s="234" t="s">
        <v>26</v>
      </c>
      <c r="L382" s="231"/>
    </row>
    <row r="383" spans="1:12" s="232" customFormat="1" ht="12" customHeight="1">
      <c r="A383" s="339" t="s">
        <v>662</v>
      </c>
      <c r="B383" s="251" t="s">
        <v>643</v>
      </c>
      <c r="C383" s="234" t="s">
        <v>537</v>
      </c>
      <c r="D383" s="252">
        <v>43810</v>
      </c>
      <c r="E383" s="252">
        <v>43931</v>
      </c>
      <c r="F383" s="237">
        <f t="shared" si="7"/>
        <v>880730536.32000005</v>
      </c>
      <c r="G383" s="238">
        <v>0</v>
      </c>
      <c r="H383" s="253">
        <v>136251.63</v>
      </c>
      <c r="I383" s="240">
        <v>0</v>
      </c>
      <c r="J383" s="241" t="s">
        <v>87</v>
      </c>
      <c r="K383" s="234" t="s">
        <v>26</v>
      </c>
      <c r="L383" s="231"/>
    </row>
    <row r="384" spans="1:12" s="232" customFormat="1" ht="12" customHeight="1">
      <c r="A384" s="339" t="s">
        <v>654</v>
      </c>
      <c r="B384" s="251" t="s">
        <v>643</v>
      </c>
      <c r="C384" s="234" t="s">
        <v>537</v>
      </c>
      <c r="D384" s="252">
        <v>43759</v>
      </c>
      <c r="E384" s="252">
        <v>43900</v>
      </c>
      <c r="F384" s="237">
        <f t="shared" si="7"/>
        <v>442739269.12</v>
      </c>
      <c r="G384" s="238">
        <v>0</v>
      </c>
      <c r="H384" s="253">
        <v>68493.08</v>
      </c>
      <c r="I384" s="240">
        <v>0</v>
      </c>
      <c r="J384" s="241" t="s">
        <v>87</v>
      </c>
      <c r="K384" s="234" t="s">
        <v>26</v>
      </c>
      <c r="L384" s="231"/>
    </row>
    <row r="385" spans="1:12" s="232" customFormat="1" ht="12" customHeight="1">
      <c r="A385" s="339" t="s">
        <v>663</v>
      </c>
      <c r="B385" s="251" t="s">
        <v>643</v>
      </c>
      <c r="C385" s="234" t="s">
        <v>537</v>
      </c>
      <c r="D385" s="252">
        <v>43787</v>
      </c>
      <c r="E385" s="252">
        <v>43931</v>
      </c>
      <c r="F385" s="237">
        <f t="shared" si="7"/>
        <v>743001765.12</v>
      </c>
      <c r="G385" s="238">
        <v>0</v>
      </c>
      <c r="H385" s="253">
        <v>114944.58</v>
      </c>
      <c r="I385" s="240">
        <v>0</v>
      </c>
      <c r="J385" s="241" t="s">
        <v>87</v>
      </c>
      <c r="K385" s="234" t="s">
        <v>26</v>
      </c>
      <c r="L385" s="231"/>
    </row>
    <row r="386" spans="1:12" s="232" customFormat="1" ht="12" customHeight="1">
      <c r="A386" s="339" t="s">
        <v>664</v>
      </c>
      <c r="B386" s="251" t="s">
        <v>643</v>
      </c>
      <c r="C386" s="234" t="s">
        <v>537</v>
      </c>
      <c r="D386" s="252">
        <v>43770</v>
      </c>
      <c r="E386" s="252">
        <v>43931</v>
      </c>
      <c r="F386" s="237">
        <f t="shared" si="7"/>
        <v>1256518279.04</v>
      </c>
      <c r="G386" s="238">
        <v>0</v>
      </c>
      <c r="H386" s="253">
        <v>194387.11</v>
      </c>
      <c r="I386" s="240">
        <v>0</v>
      </c>
      <c r="J386" s="241" t="s">
        <v>87</v>
      </c>
      <c r="K386" s="234" t="s">
        <v>26</v>
      </c>
      <c r="L386" s="231"/>
    </row>
    <row r="387" spans="1:12" s="232" customFormat="1" ht="12" customHeight="1">
      <c r="A387" s="339" t="s">
        <v>665</v>
      </c>
      <c r="B387" s="251" t="s">
        <v>643</v>
      </c>
      <c r="C387" s="234" t="s">
        <v>537</v>
      </c>
      <c r="D387" s="252">
        <v>43802</v>
      </c>
      <c r="E387" s="252">
        <v>43931</v>
      </c>
      <c r="F387" s="237">
        <f t="shared" si="7"/>
        <v>778631009.91999996</v>
      </c>
      <c r="G387" s="238">
        <v>0</v>
      </c>
      <c r="H387" s="253">
        <v>120456.53</v>
      </c>
      <c r="I387" s="240">
        <v>0</v>
      </c>
      <c r="J387" s="241" t="s">
        <v>87</v>
      </c>
      <c r="K387" s="234" t="s">
        <v>26</v>
      </c>
      <c r="L387" s="231"/>
    </row>
    <row r="388" spans="1:12" s="232" customFormat="1" ht="12" customHeight="1">
      <c r="A388" s="339" t="s">
        <v>646</v>
      </c>
      <c r="B388" s="251" t="s">
        <v>643</v>
      </c>
      <c r="C388" s="234" t="s">
        <v>537</v>
      </c>
      <c r="D388" s="252">
        <v>43811</v>
      </c>
      <c r="E388" s="252">
        <v>43871</v>
      </c>
      <c r="F388" s="237">
        <f t="shared" si="7"/>
        <v>57982.080000000002</v>
      </c>
      <c r="G388" s="238">
        <v>0</v>
      </c>
      <c r="H388" s="253">
        <v>8.9700000000000006</v>
      </c>
      <c r="I388" s="240">
        <v>0</v>
      </c>
      <c r="J388" s="241" t="s">
        <v>87</v>
      </c>
      <c r="K388" s="234" t="s">
        <v>26</v>
      </c>
      <c r="L388" s="231"/>
    </row>
    <row r="389" spans="1:12" s="232" customFormat="1" ht="12" customHeight="1">
      <c r="A389" s="339" t="s">
        <v>712</v>
      </c>
      <c r="B389" s="251" t="s">
        <v>643</v>
      </c>
      <c r="C389" s="234" t="s">
        <v>537</v>
      </c>
      <c r="D389" s="252">
        <v>43811</v>
      </c>
      <c r="E389" s="252">
        <v>43992</v>
      </c>
      <c r="F389" s="237">
        <f t="shared" si="7"/>
        <v>784944204.79999995</v>
      </c>
      <c r="G389" s="238">
        <v>0</v>
      </c>
      <c r="H389" s="253">
        <v>121433.2</v>
      </c>
      <c r="I389" s="240">
        <v>0</v>
      </c>
      <c r="J389" s="241" t="s">
        <v>87</v>
      </c>
      <c r="K389" s="234" t="s">
        <v>26</v>
      </c>
      <c r="L389" s="231"/>
    </row>
    <row r="390" spans="1:12" s="232" customFormat="1" ht="12" customHeight="1">
      <c r="A390" s="339" t="s">
        <v>713</v>
      </c>
      <c r="B390" s="251" t="s">
        <v>643</v>
      </c>
      <c r="C390" s="234" t="s">
        <v>537</v>
      </c>
      <c r="D390" s="252">
        <v>43815</v>
      </c>
      <c r="E390" s="252">
        <v>43992</v>
      </c>
      <c r="F390" s="237">
        <f t="shared" si="7"/>
        <v>785435662.72000003</v>
      </c>
      <c r="G390" s="238">
        <v>0</v>
      </c>
      <c r="H390" s="253">
        <v>121509.23</v>
      </c>
      <c r="I390" s="240">
        <v>0</v>
      </c>
      <c r="J390" s="241" t="s">
        <v>87</v>
      </c>
      <c r="K390" s="234" t="s">
        <v>26</v>
      </c>
      <c r="L390" s="231"/>
    </row>
    <row r="391" spans="1:12" s="232" customFormat="1" ht="12" customHeight="1">
      <c r="A391" s="339" t="s">
        <v>733</v>
      </c>
      <c r="B391" s="251" t="s">
        <v>643</v>
      </c>
      <c r="C391" s="234" t="s">
        <v>537</v>
      </c>
      <c r="D391" s="252">
        <v>43804</v>
      </c>
      <c r="E391" s="252">
        <v>43992</v>
      </c>
      <c r="F391" s="237">
        <f t="shared" si="7"/>
        <v>995456</v>
      </c>
      <c r="G391" s="238">
        <v>0</v>
      </c>
      <c r="H391" s="253">
        <v>154</v>
      </c>
      <c r="I391" s="240">
        <v>0</v>
      </c>
      <c r="J391" s="241" t="s">
        <v>87</v>
      </c>
      <c r="K391" s="234" t="s">
        <v>26</v>
      </c>
      <c r="L391" s="231"/>
    </row>
    <row r="392" spans="1:12" s="232" customFormat="1" ht="12" customHeight="1">
      <c r="A392" s="339" t="s">
        <v>734</v>
      </c>
      <c r="B392" s="251" t="s">
        <v>643</v>
      </c>
      <c r="C392" s="234" t="s">
        <v>537</v>
      </c>
      <c r="D392" s="252">
        <v>43809</v>
      </c>
      <c r="E392" s="252">
        <v>43992</v>
      </c>
      <c r="F392" s="237">
        <f t="shared" si="7"/>
        <v>995456</v>
      </c>
      <c r="G392" s="238">
        <v>0</v>
      </c>
      <c r="H392" s="253">
        <v>154</v>
      </c>
      <c r="I392" s="240">
        <v>0</v>
      </c>
      <c r="J392" s="259" t="s">
        <v>87</v>
      </c>
      <c r="K392" s="234" t="s">
        <v>26</v>
      </c>
      <c r="L392" s="231"/>
    </row>
    <row r="393" spans="1:12" s="232" customFormat="1" ht="12" customHeight="1">
      <c r="A393" s="339" t="s">
        <v>644</v>
      </c>
      <c r="B393" s="251" t="s">
        <v>643</v>
      </c>
      <c r="C393" s="234" t="s">
        <v>537</v>
      </c>
      <c r="D393" s="252">
        <v>43696</v>
      </c>
      <c r="E393" s="252">
        <v>43871</v>
      </c>
      <c r="F393" s="237">
        <f t="shared" si="7"/>
        <v>6528640</v>
      </c>
      <c r="G393" s="238">
        <v>0</v>
      </c>
      <c r="H393" s="253">
        <v>1010</v>
      </c>
      <c r="I393" s="240">
        <v>0</v>
      </c>
      <c r="J393" s="241" t="s">
        <v>87</v>
      </c>
      <c r="K393" s="234" t="s">
        <v>26</v>
      </c>
      <c r="L393" s="231"/>
    </row>
    <row r="394" spans="1:12" s="232" customFormat="1" ht="12" customHeight="1">
      <c r="A394" s="339" t="s">
        <v>704</v>
      </c>
      <c r="B394" s="251" t="s">
        <v>643</v>
      </c>
      <c r="C394" s="234" t="s">
        <v>537</v>
      </c>
      <c r="D394" s="252">
        <v>43815</v>
      </c>
      <c r="E394" s="252">
        <v>43992</v>
      </c>
      <c r="F394" s="237">
        <f t="shared" si="7"/>
        <v>7252608</v>
      </c>
      <c r="G394" s="238">
        <v>0</v>
      </c>
      <c r="H394" s="253">
        <v>1122</v>
      </c>
      <c r="I394" s="240">
        <v>0</v>
      </c>
      <c r="J394" s="241" t="s">
        <v>87</v>
      </c>
      <c r="K394" s="234" t="s">
        <v>26</v>
      </c>
      <c r="L394" s="231"/>
    </row>
    <row r="395" spans="1:12" s="232" customFormat="1" ht="12" customHeight="1">
      <c r="A395" s="339" t="s">
        <v>690</v>
      </c>
      <c r="B395" s="251" t="s">
        <v>643</v>
      </c>
      <c r="C395" s="234" t="s">
        <v>537</v>
      </c>
      <c r="D395" s="252">
        <v>43791</v>
      </c>
      <c r="E395" s="252">
        <v>43961</v>
      </c>
      <c r="F395" s="237">
        <f t="shared" si="7"/>
        <v>3296640</v>
      </c>
      <c r="G395" s="238">
        <v>0</v>
      </c>
      <c r="H395" s="253">
        <v>510</v>
      </c>
      <c r="I395" s="240">
        <v>0</v>
      </c>
      <c r="J395" s="241" t="s">
        <v>87</v>
      </c>
      <c r="K395" s="234" t="s">
        <v>26</v>
      </c>
      <c r="L395" s="231"/>
    </row>
    <row r="396" spans="1:12" s="232" customFormat="1" ht="12" customHeight="1">
      <c r="A396" s="339" t="s">
        <v>691</v>
      </c>
      <c r="B396" s="251" t="s">
        <v>643</v>
      </c>
      <c r="C396" s="234" t="s">
        <v>537</v>
      </c>
      <c r="D396" s="252">
        <v>43773</v>
      </c>
      <c r="E396" s="252">
        <v>43961</v>
      </c>
      <c r="F396" s="237">
        <f t="shared" si="7"/>
        <v>4027072</v>
      </c>
      <c r="G396" s="238">
        <v>0</v>
      </c>
      <c r="H396" s="253">
        <v>623</v>
      </c>
      <c r="I396" s="240">
        <v>0</v>
      </c>
      <c r="J396" s="241" t="s">
        <v>87</v>
      </c>
      <c r="K396" s="234" t="s">
        <v>26</v>
      </c>
      <c r="L396" s="231"/>
    </row>
    <row r="397" spans="1:12" s="232" customFormat="1" ht="12" customHeight="1">
      <c r="A397" s="339" t="s">
        <v>705</v>
      </c>
      <c r="B397" s="251" t="s">
        <v>643</v>
      </c>
      <c r="C397" s="234" t="s">
        <v>537</v>
      </c>
      <c r="D397" s="252">
        <v>43815</v>
      </c>
      <c r="E397" s="252">
        <v>43992</v>
      </c>
      <c r="F397" s="237">
        <f t="shared" si="7"/>
        <v>7252608</v>
      </c>
      <c r="G397" s="238">
        <v>0</v>
      </c>
      <c r="H397" s="253">
        <v>1122</v>
      </c>
      <c r="I397" s="240">
        <v>0</v>
      </c>
      <c r="J397" s="241" t="s">
        <v>87</v>
      </c>
      <c r="K397" s="234" t="s">
        <v>26</v>
      </c>
      <c r="L397" s="231"/>
    </row>
    <row r="398" spans="1:12" s="260" customFormat="1" ht="12" customHeight="1">
      <c r="A398" s="339" t="s">
        <v>706</v>
      </c>
      <c r="B398" s="251" t="s">
        <v>643</v>
      </c>
      <c r="C398" s="234" t="s">
        <v>537</v>
      </c>
      <c r="D398" s="252">
        <v>43815</v>
      </c>
      <c r="E398" s="252">
        <v>43992</v>
      </c>
      <c r="F398" s="237">
        <f t="shared" si="7"/>
        <v>7252608</v>
      </c>
      <c r="G398" s="238">
        <v>0</v>
      </c>
      <c r="H398" s="253">
        <v>1122</v>
      </c>
      <c r="I398" s="240">
        <v>0</v>
      </c>
      <c r="J398" s="241" t="s">
        <v>87</v>
      </c>
      <c r="K398" s="234" t="s">
        <v>26</v>
      </c>
      <c r="L398" s="231"/>
    </row>
    <row r="399" spans="1:12" s="232" customFormat="1" ht="12" customHeight="1">
      <c r="A399" s="339" t="s">
        <v>707</v>
      </c>
      <c r="B399" s="251" t="s">
        <v>643</v>
      </c>
      <c r="C399" s="234" t="s">
        <v>537</v>
      </c>
      <c r="D399" s="252">
        <v>43815</v>
      </c>
      <c r="E399" s="252">
        <v>43992</v>
      </c>
      <c r="F399" s="237">
        <f t="shared" si="7"/>
        <v>7252608</v>
      </c>
      <c r="G399" s="238">
        <v>0</v>
      </c>
      <c r="H399" s="253">
        <v>1122</v>
      </c>
      <c r="I399" s="240">
        <v>0</v>
      </c>
      <c r="J399" s="241" t="s">
        <v>87</v>
      </c>
      <c r="K399" s="234" t="s">
        <v>26</v>
      </c>
      <c r="L399" s="231"/>
    </row>
    <row r="400" spans="1:12" s="232" customFormat="1" ht="12" customHeight="1">
      <c r="A400" s="339" t="s">
        <v>708</v>
      </c>
      <c r="B400" s="251" t="s">
        <v>643</v>
      </c>
      <c r="C400" s="234" t="s">
        <v>537</v>
      </c>
      <c r="D400" s="252">
        <v>43816</v>
      </c>
      <c r="E400" s="252">
        <v>43992</v>
      </c>
      <c r="F400" s="237">
        <f t="shared" si="7"/>
        <v>5882240</v>
      </c>
      <c r="G400" s="238">
        <v>0</v>
      </c>
      <c r="H400" s="253">
        <v>910</v>
      </c>
      <c r="I400" s="240">
        <v>0</v>
      </c>
      <c r="J400" s="241" t="s">
        <v>87</v>
      </c>
      <c r="K400" s="234" t="s">
        <v>26</v>
      </c>
      <c r="L400" s="231"/>
    </row>
    <row r="401" spans="1:12" s="232" customFormat="1" ht="12" customHeight="1">
      <c r="A401" s="339" t="s">
        <v>692</v>
      </c>
      <c r="B401" s="251" t="s">
        <v>643</v>
      </c>
      <c r="C401" s="234" t="s">
        <v>537</v>
      </c>
      <c r="D401" s="252">
        <v>43797</v>
      </c>
      <c r="E401" s="252">
        <v>43961</v>
      </c>
      <c r="F401" s="237">
        <f t="shared" si="7"/>
        <v>5882240</v>
      </c>
      <c r="G401" s="238">
        <v>0</v>
      </c>
      <c r="H401" s="253">
        <v>910</v>
      </c>
      <c r="I401" s="240">
        <v>0</v>
      </c>
      <c r="J401" s="241" t="s">
        <v>87</v>
      </c>
      <c r="K401" s="234" t="s">
        <v>26</v>
      </c>
      <c r="L401" s="231"/>
    </row>
    <row r="402" spans="1:12" s="260" customFormat="1" ht="12" customHeight="1">
      <c r="A402" s="339" t="s">
        <v>709</v>
      </c>
      <c r="B402" s="251" t="s">
        <v>643</v>
      </c>
      <c r="C402" s="234" t="s">
        <v>537</v>
      </c>
      <c r="D402" s="252">
        <v>43811</v>
      </c>
      <c r="E402" s="252">
        <v>43992</v>
      </c>
      <c r="F402" s="237">
        <f t="shared" si="7"/>
        <v>25681472</v>
      </c>
      <c r="G402" s="238">
        <v>0</v>
      </c>
      <c r="H402" s="253">
        <v>3973</v>
      </c>
      <c r="I402" s="240">
        <v>0</v>
      </c>
      <c r="J402" s="241" t="s">
        <v>87</v>
      </c>
      <c r="K402" s="234" t="s">
        <v>26</v>
      </c>
      <c r="L402" s="231"/>
    </row>
    <row r="403" spans="1:12" s="232" customFormat="1" ht="12" customHeight="1">
      <c r="A403" s="339" t="s">
        <v>710</v>
      </c>
      <c r="B403" s="251" t="s">
        <v>643</v>
      </c>
      <c r="C403" s="234" t="s">
        <v>537</v>
      </c>
      <c r="D403" s="252">
        <v>43804</v>
      </c>
      <c r="E403" s="252">
        <v>43992</v>
      </c>
      <c r="F403" s="237">
        <f t="shared" si="7"/>
        <v>995456</v>
      </c>
      <c r="G403" s="238">
        <v>0</v>
      </c>
      <c r="H403" s="253">
        <v>154</v>
      </c>
      <c r="I403" s="240">
        <v>0</v>
      </c>
      <c r="J403" s="241" t="s">
        <v>87</v>
      </c>
      <c r="K403" s="234" t="s">
        <v>26</v>
      </c>
      <c r="L403" s="231"/>
    </row>
    <row r="404" spans="1:12" s="232" customFormat="1" ht="12" customHeight="1">
      <c r="A404" s="339" t="s">
        <v>693</v>
      </c>
      <c r="B404" s="251" t="s">
        <v>643</v>
      </c>
      <c r="C404" s="234" t="s">
        <v>537</v>
      </c>
      <c r="D404" s="252">
        <v>43773</v>
      </c>
      <c r="E404" s="252">
        <v>43961</v>
      </c>
      <c r="F404" s="237">
        <f t="shared" si="7"/>
        <v>9573184</v>
      </c>
      <c r="G404" s="238">
        <v>0</v>
      </c>
      <c r="H404" s="253">
        <v>1481</v>
      </c>
      <c r="I404" s="240">
        <v>0</v>
      </c>
      <c r="J404" s="241" t="s">
        <v>87</v>
      </c>
      <c r="K404" s="234" t="s">
        <v>26</v>
      </c>
      <c r="L404" s="231"/>
    </row>
    <row r="405" spans="1:12" s="232" customFormat="1" ht="12" customHeight="1">
      <c r="A405" s="339" t="s">
        <v>729</v>
      </c>
      <c r="B405" s="251" t="s">
        <v>643</v>
      </c>
      <c r="C405" s="234" t="s">
        <v>537</v>
      </c>
      <c r="D405" s="252">
        <v>43809</v>
      </c>
      <c r="E405" s="252">
        <v>43992</v>
      </c>
      <c r="F405" s="237">
        <f t="shared" si="7"/>
        <v>995456</v>
      </c>
      <c r="G405" s="238">
        <v>0</v>
      </c>
      <c r="H405" s="253">
        <v>154</v>
      </c>
      <c r="I405" s="240">
        <v>0</v>
      </c>
      <c r="J405" s="241" t="s">
        <v>87</v>
      </c>
      <c r="K405" s="234" t="s">
        <v>26</v>
      </c>
      <c r="L405" s="231"/>
    </row>
    <row r="406" spans="1:12" s="232" customFormat="1" ht="12" customHeight="1">
      <c r="A406" s="339" t="s">
        <v>659</v>
      </c>
      <c r="B406" s="251" t="s">
        <v>643</v>
      </c>
      <c r="C406" s="234" t="s">
        <v>537</v>
      </c>
      <c r="D406" s="252">
        <v>43760</v>
      </c>
      <c r="E406" s="252">
        <v>43931</v>
      </c>
      <c r="F406" s="237">
        <f t="shared" si="7"/>
        <v>14944768</v>
      </c>
      <c r="G406" s="238">
        <v>0</v>
      </c>
      <c r="H406" s="253">
        <v>2312</v>
      </c>
      <c r="I406" s="240">
        <v>0</v>
      </c>
      <c r="J406" s="241" t="s">
        <v>87</v>
      </c>
      <c r="K406" s="234" t="s">
        <v>26</v>
      </c>
      <c r="L406" s="231"/>
    </row>
    <row r="407" spans="1:12" s="232" customFormat="1" ht="12" customHeight="1">
      <c r="A407" s="339" t="s">
        <v>726</v>
      </c>
      <c r="B407" s="251" t="s">
        <v>643</v>
      </c>
      <c r="C407" s="234" t="s">
        <v>537</v>
      </c>
      <c r="D407" s="252">
        <v>43804</v>
      </c>
      <c r="E407" s="252">
        <v>43992</v>
      </c>
      <c r="F407" s="237">
        <f t="shared" si="7"/>
        <v>995456</v>
      </c>
      <c r="G407" s="238">
        <v>0</v>
      </c>
      <c r="H407" s="253">
        <v>154</v>
      </c>
      <c r="I407" s="240">
        <v>0</v>
      </c>
      <c r="J407" s="241" t="s">
        <v>87</v>
      </c>
      <c r="K407" s="234" t="s">
        <v>26</v>
      </c>
      <c r="L407" s="231"/>
    </row>
    <row r="408" spans="1:12" s="232" customFormat="1" ht="12" customHeight="1">
      <c r="A408" s="339" t="s">
        <v>711</v>
      </c>
      <c r="B408" s="251" t="s">
        <v>643</v>
      </c>
      <c r="C408" s="234" t="s">
        <v>537</v>
      </c>
      <c r="D408" s="252">
        <v>43816</v>
      </c>
      <c r="E408" s="252">
        <v>43992</v>
      </c>
      <c r="F408" s="237">
        <f t="shared" si="7"/>
        <v>9566720</v>
      </c>
      <c r="G408" s="238">
        <v>0</v>
      </c>
      <c r="H408" s="253">
        <v>1480</v>
      </c>
      <c r="I408" s="240">
        <v>0</v>
      </c>
      <c r="J408" s="241" t="s">
        <v>87</v>
      </c>
      <c r="K408" s="234" t="s">
        <v>26</v>
      </c>
      <c r="L408" s="231"/>
    </row>
    <row r="409" spans="1:12" s="232" customFormat="1" ht="12" customHeight="1">
      <c r="A409" s="339" t="s">
        <v>721</v>
      </c>
      <c r="B409" s="251" t="s">
        <v>643</v>
      </c>
      <c r="C409" s="234" t="s">
        <v>537</v>
      </c>
      <c r="D409" s="252">
        <v>43809</v>
      </c>
      <c r="E409" s="252">
        <v>43992</v>
      </c>
      <c r="F409" s="237">
        <f t="shared" si="7"/>
        <v>995456</v>
      </c>
      <c r="G409" s="238">
        <v>0</v>
      </c>
      <c r="H409" s="253">
        <v>154</v>
      </c>
      <c r="I409" s="240">
        <v>0</v>
      </c>
      <c r="J409" s="241" t="s">
        <v>87</v>
      </c>
      <c r="K409" s="234" t="s">
        <v>26</v>
      </c>
      <c r="L409" s="231"/>
    </row>
    <row r="410" spans="1:12" s="232" customFormat="1" ht="12" customHeight="1">
      <c r="A410" s="339" t="s">
        <v>694</v>
      </c>
      <c r="B410" s="251" t="s">
        <v>643</v>
      </c>
      <c r="C410" s="234" t="s">
        <v>537</v>
      </c>
      <c r="D410" s="252">
        <v>43798</v>
      </c>
      <c r="E410" s="252">
        <v>43961</v>
      </c>
      <c r="F410" s="237">
        <f t="shared" si="7"/>
        <v>5882240</v>
      </c>
      <c r="G410" s="238">
        <v>0</v>
      </c>
      <c r="H410" s="253">
        <v>910</v>
      </c>
      <c r="I410" s="240">
        <v>0</v>
      </c>
      <c r="J410" s="241" t="s">
        <v>87</v>
      </c>
      <c r="K410" s="234" t="s">
        <v>26</v>
      </c>
      <c r="L410" s="231"/>
    </row>
    <row r="411" spans="1:12" s="232" customFormat="1" ht="12" customHeight="1">
      <c r="A411" s="339" t="s">
        <v>723</v>
      </c>
      <c r="B411" s="251" t="s">
        <v>643</v>
      </c>
      <c r="C411" s="234" t="s">
        <v>537</v>
      </c>
      <c r="D411" s="252">
        <v>43804</v>
      </c>
      <c r="E411" s="252">
        <v>43992</v>
      </c>
      <c r="F411" s="237">
        <f t="shared" si="7"/>
        <v>995456</v>
      </c>
      <c r="G411" s="238">
        <v>0</v>
      </c>
      <c r="H411" s="253">
        <v>154</v>
      </c>
      <c r="I411" s="240">
        <v>0</v>
      </c>
      <c r="J411" s="241" t="s">
        <v>87</v>
      </c>
      <c r="K411" s="234" t="s">
        <v>26</v>
      </c>
      <c r="L411" s="231"/>
    </row>
    <row r="412" spans="1:12" s="232" customFormat="1" ht="12" customHeight="1">
      <c r="A412" s="339" t="s">
        <v>697</v>
      </c>
      <c r="B412" s="251" t="s">
        <v>643</v>
      </c>
      <c r="C412" s="234" t="s">
        <v>537</v>
      </c>
      <c r="D412" s="252">
        <v>43796</v>
      </c>
      <c r="E412" s="252">
        <v>43961</v>
      </c>
      <c r="F412" s="237">
        <f t="shared" si="7"/>
        <v>995456</v>
      </c>
      <c r="G412" s="238">
        <v>0</v>
      </c>
      <c r="H412" s="253">
        <v>154</v>
      </c>
      <c r="I412" s="240">
        <v>0</v>
      </c>
      <c r="J412" s="241" t="s">
        <v>87</v>
      </c>
      <c r="K412" s="234" t="s">
        <v>26</v>
      </c>
      <c r="L412" s="231"/>
    </row>
    <row r="413" spans="1:12" s="232" customFormat="1" ht="12" customHeight="1">
      <c r="A413" s="339" t="s">
        <v>732</v>
      </c>
      <c r="B413" s="251" t="s">
        <v>643</v>
      </c>
      <c r="C413" s="234" t="s">
        <v>537</v>
      </c>
      <c r="D413" s="252">
        <v>43809</v>
      </c>
      <c r="E413" s="252">
        <v>43992</v>
      </c>
      <c r="F413" s="237">
        <f t="shared" si="7"/>
        <v>995456</v>
      </c>
      <c r="G413" s="238">
        <v>0</v>
      </c>
      <c r="H413" s="253">
        <v>154</v>
      </c>
      <c r="I413" s="240">
        <v>0</v>
      </c>
      <c r="J413" s="259" t="s">
        <v>87</v>
      </c>
      <c r="K413" s="234" t="s">
        <v>26</v>
      </c>
      <c r="L413" s="231"/>
    </row>
    <row r="414" spans="1:12" s="232" customFormat="1" ht="12" customHeight="1">
      <c r="A414" s="339" t="s">
        <v>714</v>
      </c>
      <c r="B414" s="251" t="s">
        <v>643</v>
      </c>
      <c r="C414" s="234" t="s">
        <v>537</v>
      </c>
      <c r="D414" s="252">
        <v>43809</v>
      </c>
      <c r="E414" s="252">
        <v>43992</v>
      </c>
      <c r="F414" s="237">
        <f t="shared" si="7"/>
        <v>995456</v>
      </c>
      <c r="G414" s="238">
        <v>0</v>
      </c>
      <c r="H414" s="253">
        <v>154</v>
      </c>
      <c r="I414" s="240">
        <v>0</v>
      </c>
      <c r="J414" s="241" t="s">
        <v>87</v>
      </c>
      <c r="K414" s="234" t="s">
        <v>26</v>
      </c>
      <c r="L414" s="231"/>
    </row>
    <row r="415" spans="1:12" s="232" customFormat="1" ht="12" customHeight="1">
      <c r="A415" s="339" t="s">
        <v>696</v>
      </c>
      <c r="B415" s="251" t="s">
        <v>643</v>
      </c>
      <c r="C415" s="234" t="s">
        <v>537</v>
      </c>
      <c r="D415" s="252">
        <v>43796</v>
      </c>
      <c r="E415" s="252">
        <v>43961</v>
      </c>
      <c r="F415" s="237">
        <f t="shared" si="7"/>
        <v>995456</v>
      </c>
      <c r="G415" s="238">
        <v>0</v>
      </c>
      <c r="H415" s="253">
        <v>154</v>
      </c>
      <c r="I415" s="240">
        <v>0</v>
      </c>
      <c r="J415" s="241" t="s">
        <v>87</v>
      </c>
      <c r="K415" s="234" t="s">
        <v>26</v>
      </c>
      <c r="L415" s="231"/>
    </row>
    <row r="416" spans="1:12" s="232" customFormat="1" ht="12" customHeight="1">
      <c r="A416" s="339" t="s">
        <v>724</v>
      </c>
      <c r="B416" s="251" t="s">
        <v>643</v>
      </c>
      <c r="C416" s="234" t="s">
        <v>537</v>
      </c>
      <c r="D416" s="252">
        <v>43804</v>
      </c>
      <c r="E416" s="252">
        <v>43992</v>
      </c>
      <c r="F416" s="237">
        <f t="shared" si="7"/>
        <v>995456</v>
      </c>
      <c r="G416" s="238">
        <v>0</v>
      </c>
      <c r="H416" s="253">
        <v>154</v>
      </c>
      <c r="I416" s="240">
        <v>0</v>
      </c>
      <c r="J416" s="241" t="s">
        <v>87</v>
      </c>
      <c r="K416" s="234" t="s">
        <v>26</v>
      </c>
      <c r="L416" s="231"/>
    </row>
    <row r="417" spans="1:12" s="232" customFormat="1" ht="12" customHeight="1">
      <c r="A417" s="339" t="s">
        <v>731</v>
      </c>
      <c r="B417" s="251" t="s">
        <v>643</v>
      </c>
      <c r="C417" s="234" t="s">
        <v>537</v>
      </c>
      <c r="D417" s="252">
        <v>43809</v>
      </c>
      <c r="E417" s="252">
        <v>43992</v>
      </c>
      <c r="F417" s="237">
        <f t="shared" si="7"/>
        <v>995456</v>
      </c>
      <c r="G417" s="238">
        <v>0</v>
      </c>
      <c r="H417" s="253">
        <v>154</v>
      </c>
      <c r="I417" s="240">
        <v>0</v>
      </c>
      <c r="J417" s="241" t="s">
        <v>87</v>
      </c>
      <c r="K417" s="234" t="s">
        <v>26</v>
      </c>
      <c r="L417" s="231"/>
    </row>
    <row r="418" spans="1:12" s="232" customFormat="1" ht="12" customHeight="1">
      <c r="A418" s="339" t="s">
        <v>728</v>
      </c>
      <c r="B418" s="251" t="s">
        <v>643</v>
      </c>
      <c r="C418" s="234" t="s">
        <v>537</v>
      </c>
      <c r="D418" s="252">
        <v>43804</v>
      </c>
      <c r="E418" s="252">
        <v>43992</v>
      </c>
      <c r="F418" s="237">
        <f t="shared" si="7"/>
        <v>995456</v>
      </c>
      <c r="G418" s="238">
        <v>0</v>
      </c>
      <c r="H418" s="253">
        <v>154</v>
      </c>
      <c r="I418" s="240">
        <v>0</v>
      </c>
      <c r="J418" s="241" t="s">
        <v>87</v>
      </c>
      <c r="K418" s="234" t="s">
        <v>26</v>
      </c>
      <c r="L418" s="231"/>
    </row>
    <row r="419" spans="1:12" s="232" customFormat="1" ht="12" customHeight="1">
      <c r="A419" s="339" t="s">
        <v>727</v>
      </c>
      <c r="B419" s="251" t="s">
        <v>643</v>
      </c>
      <c r="C419" s="234" t="s">
        <v>537</v>
      </c>
      <c r="D419" s="252">
        <v>43804</v>
      </c>
      <c r="E419" s="252">
        <v>43992</v>
      </c>
      <c r="F419" s="237">
        <f t="shared" si="7"/>
        <v>995456</v>
      </c>
      <c r="G419" s="238">
        <v>0</v>
      </c>
      <c r="H419" s="253">
        <v>154</v>
      </c>
      <c r="I419" s="240">
        <v>0</v>
      </c>
      <c r="J419" s="241" t="s">
        <v>87</v>
      </c>
      <c r="K419" s="234" t="s">
        <v>26</v>
      </c>
      <c r="L419" s="231"/>
    </row>
    <row r="420" spans="1:12" s="232" customFormat="1" ht="12" customHeight="1">
      <c r="A420" s="339" t="s">
        <v>719</v>
      </c>
      <c r="B420" s="251" t="s">
        <v>643</v>
      </c>
      <c r="C420" s="234" t="s">
        <v>537</v>
      </c>
      <c r="D420" s="252">
        <v>43809</v>
      </c>
      <c r="E420" s="252">
        <v>43992</v>
      </c>
      <c r="F420" s="237">
        <f t="shared" si="7"/>
        <v>995456</v>
      </c>
      <c r="G420" s="238">
        <v>0</v>
      </c>
      <c r="H420" s="253">
        <v>154</v>
      </c>
      <c r="I420" s="240">
        <v>0</v>
      </c>
      <c r="J420" s="241" t="s">
        <v>87</v>
      </c>
      <c r="K420" s="234" t="s">
        <v>26</v>
      </c>
      <c r="L420" s="231"/>
    </row>
    <row r="421" spans="1:12" s="232" customFormat="1" ht="12" customHeight="1">
      <c r="A421" s="339" t="s">
        <v>720</v>
      </c>
      <c r="B421" s="251" t="s">
        <v>643</v>
      </c>
      <c r="C421" s="234" t="s">
        <v>537</v>
      </c>
      <c r="D421" s="252">
        <v>43809</v>
      </c>
      <c r="E421" s="252">
        <v>43992</v>
      </c>
      <c r="F421" s="237">
        <f t="shared" si="7"/>
        <v>995456</v>
      </c>
      <c r="G421" s="238">
        <v>0</v>
      </c>
      <c r="H421" s="253">
        <v>154</v>
      </c>
      <c r="I421" s="240">
        <v>0</v>
      </c>
      <c r="J421" s="241" t="s">
        <v>87</v>
      </c>
      <c r="K421" s="234" t="s">
        <v>26</v>
      </c>
      <c r="L421" s="231"/>
    </row>
    <row r="422" spans="1:12" s="232" customFormat="1" ht="12" customHeight="1">
      <c r="A422" s="339" t="s">
        <v>716</v>
      </c>
      <c r="B422" s="251" t="s">
        <v>643</v>
      </c>
      <c r="C422" s="234" t="s">
        <v>537</v>
      </c>
      <c r="D422" s="252">
        <v>43809</v>
      </c>
      <c r="E422" s="252">
        <v>43992</v>
      </c>
      <c r="F422" s="237">
        <f t="shared" si="7"/>
        <v>995456</v>
      </c>
      <c r="G422" s="238">
        <v>0</v>
      </c>
      <c r="H422" s="253">
        <v>154</v>
      </c>
      <c r="I422" s="240">
        <v>0</v>
      </c>
      <c r="J422" s="241" t="s">
        <v>87</v>
      </c>
      <c r="K422" s="234" t="s">
        <v>26</v>
      </c>
      <c r="L422" s="231"/>
    </row>
    <row r="423" spans="1:12" s="232" customFormat="1" ht="12" customHeight="1">
      <c r="A423" s="339" t="s">
        <v>735</v>
      </c>
      <c r="B423" s="251" t="s">
        <v>643</v>
      </c>
      <c r="C423" s="234" t="s">
        <v>537</v>
      </c>
      <c r="D423" s="252">
        <v>43809</v>
      </c>
      <c r="E423" s="252">
        <v>43992</v>
      </c>
      <c r="F423" s="237">
        <f t="shared" si="7"/>
        <v>995456</v>
      </c>
      <c r="G423" s="238">
        <v>0</v>
      </c>
      <c r="H423" s="253">
        <v>154</v>
      </c>
      <c r="I423" s="240">
        <v>0</v>
      </c>
      <c r="J423" s="241" t="s">
        <v>87</v>
      </c>
      <c r="K423" s="234" t="s">
        <v>26</v>
      </c>
      <c r="L423" s="231"/>
    </row>
    <row r="424" spans="1:12" s="232" customFormat="1" ht="12" customHeight="1">
      <c r="A424" s="339" t="s">
        <v>718</v>
      </c>
      <c r="B424" s="251" t="s">
        <v>643</v>
      </c>
      <c r="C424" s="234" t="s">
        <v>537</v>
      </c>
      <c r="D424" s="252">
        <v>43804</v>
      </c>
      <c r="E424" s="252">
        <v>43992</v>
      </c>
      <c r="F424" s="237">
        <f t="shared" si="7"/>
        <v>995456</v>
      </c>
      <c r="G424" s="238">
        <v>0</v>
      </c>
      <c r="H424" s="253">
        <v>154</v>
      </c>
      <c r="I424" s="240">
        <v>0</v>
      </c>
      <c r="J424" s="241" t="s">
        <v>87</v>
      </c>
      <c r="K424" s="234" t="s">
        <v>26</v>
      </c>
      <c r="L424" s="231"/>
    </row>
    <row r="425" spans="1:12" s="232" customFormat="1" ht="12" customHeight="1">
      <c r="A425" s="342" t="s">
        <v>730</v>
      </c>
      <c r="B425" s="254" t="s">
        <v>643</v>
      </c>
      <c r="C425" s="243" t="s">
        <v>537</v>
      </c>
      <c r="D425" s="255">
        <v>43809</v>
      </c>
      <c r="E425" s="255">
        <v>43992</v>
      </c>
      <c r="F425" s="246">
        <f t="shared" si="7"/>
        <v>995456</v>
      </c>
      <c r="G425" s="247">
        <v>0</v>
      </c>
      <c r="H425" s="256">
        <v>154</v>
      </c>
      <c r="I425" s="249">
        <v>0</v>
      </c>
      <c r="J425" s="250" t="s">
        <v>87</v>
      </c>
      <c r="K425" s="243" t="s">
        <v>26</v>
      </c>
      <c r="L425" s="231"/>
    </row>
    <row r="426" spans="1:12" s="232" customFormat="1" ht="12" customHeight="1">
      <c r="A426" s="343" t="s">
        <v>725</v>
      </c>
      <c r="B426" s="257" t="s">
        <v>643</v>
      </c>
      <c r="C426" s="223" t="s">
        <v>537</v>
      </c>
      <c r="D426" s="258">
        <v>43809</v>
      </c>
      <c r="E426" s="258">
        <v>43992</v>
      </c>
      <c r="F426" s="226">
        <f t="shared" si="7"/>
        <v>995456</v>
      </c>
      <c r="G426" s="227">
        <v>0</v>
      </c>
      <c r="H426" s="261">
        <v>154</v>
      </c>
      <c r="I426" s="229">
        <v>0</v>
      </c>
      <c r="J426" s="230" t="s">
        <v>87</v>
      </c>
      <c r="K426" s="223" t="s">
        <v>26</v>
      </c>
      <c r="L426" s="231"/>
    </row>
    <row r="427" spans="1:12" s="232" customFormat="1" ht="12" customHeight="1">
      <c r="A427" s="339" t="s">
        <v>717</v>
      </c>
      <c r="B427" s="251" t="s">
        <v>643</v>
      </c>
      <c r="C427" s="234" t="s">
        <v>537</v>
      </c>
      <c r="D427" s="252">
        <v>43804</v>
      </c>
      <c r="E427" s="252">
        <v>43992</v>
      </c>
      <c r="F427" s="237">
        <f t="shared" si="7"/>
        <v>995456</v>
      </c>
      <c r="G427" s="238">
        <v>0</v>
      </c>
      <c r="H427" s="253">
        <v>154</v>
      </c>
      <c r="I427" s="240">
        <v>0</v>
      </c>
      <c r="J427" s="241" t="s">
        <v>87</v>
      </c>
      <c r="K427" s="234" t="s">
        <v>26</v>
      </c>
      <c r="L427" s="231"/>
    </row>
    <row r="428" spans="1:12" s="232" customFormat="1" ht="12" customHeight="1">
      <c r="A428" s="339" t="s">
        <v>660</v>
      </c>
      <c r="B428" s="251" t="s">
        <v>643</v>
      </c>
      <c r="C428" s="234" t="s">
        <v>537</v>
      </c>
      <c r="D428" s="252">
        <v>43769</v>
      </c>
      <c r="E428" s="252">
        <v>43931</v>
      </c>
      <c r="F428" s="237">
        <f t="shared" si="7"/>
        <v>7562880</v>
      </c>
      <c r="G428" s="238">
        <v>0</v>
      </c>
      <c r="H428" s="253">
        <v>1170</v>
      </c>
      <c r="I428" s="240">
        <v>0</v>
      </c>
      <c r="J428" s="241" t="s">
        <v>87</v>
      </c>
      <c r="K428" s="234" t="s">
        <v>26</v>
      </c>
      <c r="L428" s="231"/>
    </row>
    <row r="429" spans="1:12" s="232" customFormat="1" ht="12" customHeight="1">
      <c r="A429" s="339" t="s">
        <v>652</v>
      </c>
      <c r="B429" s="251" t="s">
        <v>643</v>
      </c>
      <c r="C429" s="234" t="s">
        <v>537</v>
      </c>
      <c r="D429" s="252">
        <v>43769</v>
      </c>
      <c r="E429" s="252">
        <v>43900</v>
      </c>
      <c r="F429" s="237">
        <f t="shared" si="7"/>
        <v>7562880</v>
      </c>
      <c r="G429" s="238">
        <v>0</v>
      </c>
      <c r="H429" s="253">
        <v>1170</v>
      </c>
      <c r="I429" s="240">
        <v>0</v>
      </c>
      <c r="J429" s="241" t="s">
        <v>87</v>
      </c>
      <c r="K429" s="234" t="s">
        <v>26</v>
      </c>
      <c r="L429" s="231"/>
    </row>
    <row r="430" spans="1:12" s="232" customFormat="1" ht="12" customHeight="1">
      <c r="A430" s="339" t="s">
        <v>695</v>
      </c>
      <c r="B430" s="251" t="s">
        <v>643</v>
      </c>
      <c r="C430" s="234" t="s">
        <v>537</v>
      </c>
      <c r="D430" s="252">
        <v>43794</v>
      </c>
      <c r="E430" s="252">
        <v>43961</v>
      </c>
      <c r="F430" s="237">
        <f t="shared" si="7"/>
        <v>1338048</v>
      </c>
      <c r="G430" s="238">
        <v>0</v>
      </c>
      <c r="H430" s="253">
        <v>207</v>
      </c>
      <c r="I430" s="240">
        <v>0</v>
      </c>
      <c r="J430" s="241" t="s">
        <v>87</v>
      </c>
      <c r="K430" s="234" t="s">
        <v>26</v>
      </c>
      <c r="L430" s="231"/>
    </row>
    <row r="431" spans="1:12" s="232" customFormat="1" ht="12" customHeight="1">
      <c r="A431" s="339" t="s">
        <v>722</v>
      </c>
      <c r="B431" s="251" t="s">
        <v>643</v>
      </c>
      <c r="C431" s="234" t="s">
        <v>537</v>
      </c>
      <c r="D431" s="252">
        <v>43809</v>
      </c>
      <c r="E431" s="252">
        <v>43992</v>
      </c>
      <c r="F431" s="237">
        <f t="shared" si="7"/>
        <v>995456</v>
      </c>
      <c r="G431" s="238">
        <v>0</v>
      </c>
      <c r="H431" s="253">
        <v>154</v>
      </c>
      <c r="I431" s="240">
        <v>0</v>
      </c>
      <c r="J431" s="241" t="s">
        <v>87</v>
      </c>
      <c r="K431" s="234" t="s">
        <v>26</v>
      </c>
      <c r="L431" s="231"/>
    </row>
    <row r="432" spans="1:12" s="232" customFormat="1" ht="12" customHeight="1">
      <c r="A432" s="339" t="s">
        <v>645</v>
      </c>
      <c r="B432" s="251" t="s">
        <v>643</v>
      </c>
      <c r="C432" s="234" t="s">
        <v>537</v>
      </c>
      <c r="D432" s="252">
        <v>43696</v>
      </c>
      <c r="E432" s="252">
        <v>43871</v>
      </c>
      <c r="F432" s="237">
        <f t="shared" si="7"/>
        <v>7368960</v>
      </c>
      <c r="G432" s="238">
        <v>0</v>
      </c>
      <c r="H432" s="253">
        <v>1140</v>
      </c>
      <c r="I432" s="240">
        <v>0</v>
      </c>
      <c r="J432" s="241" t="s">
        <v>87</v>
      </c>
      <c r="K432" s="234" t="s">
        <v>26</v>
      </c>
      <c r="L432" s="231"/>
    </row>
    <row r="433" spans="1:12" s="232" customFormat="1" ht="12" customHeight="1">
      <c r="A433" s="339" t="s">
        <v>715</v>
      </c>
      <c r="B433" s="251" t="s">
        <v>643</v>
      </c>
      <c r="C433" s="234" t="s">
        <v>537</v>
      </c>
      <c r="D433" s="252">
        <v>43804</v>
      </c>
      <c r="E433" s="252">
        <v>43992</v>
      </c>
      <c r="F433" s="237">
        <f t="shared" si="7"/>
        <v>995456</v>
      </c>
      <c r="G433" s="238">
        <v>0</v>
      </c>
      <c r="H433" s="253">
        <v>154</v>
      </c>
      <c r="I433" s="240">
        <v>0</v>
      </c>
      <c r="J433" s="241" t="s">
        <v>87</v>
      </c>
      <c r="K433" s="234" t="s">
        <v>26</v>
      </c>
      <c r="L433" s="231"/>
    </row>
    <row r="434" spans="1:12" s="232" customFormat="1" ht="12" customHeight="1">
      <c r="A434" s="339" t="s">
        <v>666</v>
      </c>
      <c r="B434" s="251" t="s">
        <v>643</v>
      </c>
      <c r="C434" s="234" t="s">
        <v>537</v>
      </c>
      <c r="D434" s="252">
        <v>43801</v>
      </c>
      <c r="E434" s="252">
        <v>43931</v>
      </c>
      <c r="F434" s="237">
        <f t="shared" si="7"/>
        <v>514915776</v>
      </c>
      <c r="G434" s="238">
        <v>0</v>
      </c>
      <c r="H434" s="253">
        <v>79659</v>
      </c>
      <c r="I434" s="240">
        <v>0</v>
      </c>
      <c r="J434" s="241" t="s">
        <v>87</v>
      </c>
      <c r="K434" s="234" t="s">
        <v>26</v>
      </c>
      <c r="L434" s="231"/>
    </row>
    <row r="435" spans="1:12" s="232" customFormat="1" ht="12" customHeight="1">
      <c r="A435" s="339" t="s">
        <v>667</v>
      </c>
      <c r="B435" s="251" t="s">
        <v>643</v>
      </c>
      <c r="C435" s="234" t="s">
        <v>537</v>
      </c>
      <c r="D435" s="252">
        <v>43804</v>
      </c>
      <c r="E435" s="252">
        <v>43931</v>
      </c>
      <c r="F435" s="237">
        <f t="shared" si="7"/>
        <v>555819903.36000001</v>
      </c>
      <c r="G435" s="238">
        <v>0</v>
      </c>
      <c r="H435" s="253">
        <v>85986.99</v>
      </c>
      <c r="I435" s="240">
        <v>0</v>
      </c>
      <c r="J435" s="241" t="s">
        <v>87</v>
      </c>
      <c r="K435" s="234" t="s">
        <v>26</v>
      </c>
      <c r="L435" s="231"/>
    </row>
    <row r="436" spans="1:12" s="232" customFormat="1" ht="12" customHeight="1">
      <c r="A436" s="339" t="s">
        <v>668</v>
      </c>
      <c r="B436" s="251" t="s">
        <v>643</v>
      </c>
      <c r="C436" s="234" t="s">
        <v>537</v>
      </c>
      <c r="D436" s="252">
        <v>43797</v>
      </c>
      <c r="E436" s="252">
        <v>43931</v>
      </c>
      <c r="F436" s="237">
        <f t="shared" si="7"/>
        <v>140249666.56</v>
      </c>
      <c r="G436" s="238">
        <v>0</v>
      </c>
      <c r="H436" s="253">
        <v>21697.040000000001</v>
      </c>
      <c r="I436" s="240">
        <v>0</v>
      </c>
      <c r="J436" s="241" t="s">
        <v>87</v>
      </c>
      <c r="K436" s="234" t="s">
        <v>26</v>
      </c>
      <c r="L436" s="231"/>
    </row>
    <row r="437" spans="1:12" s="232" customFormat="1" ht="12" customHeight="1">
      <c r="A437" s="339" t="s">
        <v>669</v>
      </c>
      <c r="B437" s="251" t="s">
        <v>643</v>
      </c>
      <c r="C437" s="234" t="s">
        <v>537</v>
      </c>
      <c r="D437" s="252">
        <v>43804</v>
      </c>
      <c r="E437" s="252">
        <v>43931</v>
      </c>
      <c r="F437" s="237">
        <f t="shared" si="7"/>
        <v>875216873.5999999</v>
      </c>
      <c r="G437" s="238">
        <v>0</v>
      </c>
      <c r="H437" s="253">
        <v>135398.65</v>
      </c>
      <c r="I437" s="240">
        <v>0</v>
      </c>
      <c r="J437" s="241" t="s">
        <v>87</v>
      </c>
      <c r="K437" s="234" t="s">
        <v>26</v>
      </c>
      <c r="L437" s="231"/>
    </row>
    <row r="438" spans="1:12" s="232" customFormat="1" ht="12" customHeight="1">
      <c r="A438" s="339" t="s">
        <v>670</v>
      </c>
      <c r="B438" s="251" t="s">
        <v>643</v>
      </c>
      <c r="C438" s="234" t="s">
        <v>537</v>
      </c>
      <c r="D438" s="252">
        <v>43797</v>
      </c>
      <c r="E438" s="252">
        <v>43931</v>
      </c>
      <c r="F438" s="237">
        <f t="shared" si="7"/>
        <v>140249666.56</v>
      </c>
      <c r="G438" s="238">
        <v>0</v>
      </c>
      <c r="H438" s="253">
        <v>21697.040000000001</v>
      </c>
      <c r="I438" s="240">
        <v>0</v>
      </c>
      <c r="J438" s="241" t="s">
        <v>87</v>
      </c>
      <c r="K438" s="234" t="s">
        <v>26</v>
      </c>
      <c r="L438" s="231"/>
    </row>
    <row r="439" spans="1:12" s="232" customFormat="1" ht="12" customHeight="1">
      <c r="A439" s="339" t="s">
        <v>737</v>
      </c>
      <c r="B439" s="251" t="s">
        <v>643</v>
      </c>
      <c r="C439" s="234" t="s">
        <v>537</v>
      </c>
      <c r="D439" s="252">
        <v>43810</v>
      </c>
      <c r="E439" s="252">
        <v>44296</v>
      </c>
      <c r="F439" s="237">
        <f t="shared" si="7"/>
        <v>1329472922.24</v>
      </c>
      <c r="G439" s="238">
        <v>0</v>
      </c>
      <c r="H439" s="253">
        <v>205673.41</v>
      </c>
      <c r="I439" s="240">
        <v>0</v>
      </c>
      <c r="J439" s="241" t="s">
        <v>87</v>
      </c>
      <c r="K439" s="234" t="s">
        <v>26</v>
      </c>
      <c r="L439" s="231"/>
    </row>
    <row r="440" spans="1:12" s="232" customFormat="1" ht="12" customHeight="1">
      <c r="A440" s="339" t="s">
        <v>671</v>
      </c>
      <c r="B440" s="251" t="s">
        <v>643</v>
      </c>
      <c r="C440" s="234" t="s">
        <v>537</v>
      </c>
      <c r="D440" s="252">
        <v>43797</v>
      </c>
      <c r="E440" s="252">
        <v>43931</v>
      </c>
      <c r="F440" s="237">
        <f t="shared" si="7"/>
        <v>145253190.39999998</v>
      </c>
      <c r="G440" s="238">
        <v>0</v>
      </c>
      <c r="H440" s="253">
        <v>22471.1</v>
      </c>
      <c r="I440" s="240">
        <v>0</v>
      </c>
      <c r="J440" s="241" t="s">
        <v>87</v>
      </c>
      <c r="K440" s="234" t="s">
        <v>26</v>
      </c>
      <c r="L440" s="231"/>
    </row>
    <row r="441" spans="1:12" s="232" customFormat="1" ht="12" customHeight="1">
      <c r="A441" s="339">
        <v>622747944</v>
      </c>
      <c r="B441" s="251" t="s">
        <v>536</v>
      </c>
      <c r="C441" s="234" t="s">
        <v>537</v>
      </c>
      <c r="D441" s="252">
        <v>43798</v>
      </c>
      <c r="E441" s="252">
        <v>43840</v>
      </c>
      <c r="F441" s="237">
        <f t="shared" si="7"/>
        <v>23548675.200000003</v>
      </c>
      <c r="G441" s="238">
        <v>0</v>
      </c>
      <c r="H441" s="253">
        <v>3643.05</v>
      </c>
      <c r="I441" s="240">
        <v>0</v>
      </c>
      <c r="J441" s="241" t="s">
        <v>87</v>
      </c>
      <c r="K441" s="234" t="s">
        <v>26</v>
      </c>
      <c r="L441" s="231"/>
    </row>
    <row r="442" spans="1:12" s="232" customFormat="1" ht="12" customHeight="1">
      <c r="A442" s="339">
        <v>623020803</v>
      </c>
      <c r="B442" s="251" t="s">
        <v>536</v>
      </c>
      <c r="C442" s="234" t="s">
        <v>537</v>
      </c>
      <c r="D442" s="252">
        <v>43801</v>
      </c>
      <c r="E442" s="252">
        <v>43871</v>
      </c>
      <c r="F442" s="237">
        <f t="shared" ref="F442:F505" si="8">+G442+H442*$C$4</f>
        <v>371394485.12</v>
      </c>
      <c r="G442" s="238">
        <v>0</v>
      </c>
      <c r="H442" s="253">
        <v>57455.83</v>
      </c>
      <c r="I442" s="240">
        <v>0</v>
      </c>
      <c r="J442" s="241" t="s">
        <v>87</v>
      </c>
      <c r="K442" s="234" t="s">
        <v>26</v>
      </c>
      <c r="L442" s="231"/>
    </row>
    <row r="443" spans="1:12" s="232" customFormat="1" ht="12" customHeight="1">
      <c r="A443" s="339">
        <v>623020805</v>
      </c>
      <c r="B443" s="251" t="s">
        <v>536</v>
      </c>
      <c r="C443" s="234" t="s">
        <v>537</v>
      </c>
      <c r="D443" s="252">
        <v>43802</v>
      </c>
      <c r="E443" s="252">
        <v>43871</v>
      </c>
      <c r="F443" s="237">
        <f t="shared" si="8"/>
        <v>388078780.16000003</v>
      </c>
      <c r="G443" s="238">
        <v>0</v>
      </c>
      <c r="H443" s="253">
        <v>60036.94</v>
      </c>
      <c r="I443" s="240">
        <v>0</v>
      </c>
      <c r="J443" s="241" t="s">
        <v>87</v>
      </c>
      <c r="K443" s="234" t="s">
        <v>26</v>
      </c>
      <c r="L443" s="231"/>
    </row>
    <row r="444" spans="1:12" s="232" customFormat="1" ht="12" customHeight="1">
      <c r="A444" s="339">
        <v>623070016</v>
      </c>
      <c r="B444" s="251" t="s">
        <v>536</v>
      </c>
      <c r="C444" s="234" t="s">
        <v>537</v>
      </c>
      <c r="D444" s="252">
        <v>43802</v>
      </c>
      <c r="E444" s="252">
        <v>43871</v>
      </c>
      <c r="F444" s="237">
        <f t="shared" si="8"/>
        <v>388078780.16000003</v>
      </c>
      <c r="G444" s="238">
        <v>0</v>
      </c>
      <c r="H444" s="253">
        <v>60036.94</v>
      </c>
      <c r="I444" s="240">
        <v>0</v>
      </c>
      <c r="J444" s="241" t="s">
        <v>87</v>
      </c>
      <c r="K444" s="234" t="s">
        <v>26</v>
      </c>
      <c r="L444" s="231"/>
    </row>
    <row r="445" spans="1:12" s="232" customFormat="1" ht="12" customHeight="1">
      <c r="A445" s="339">
        <v>623480525</v>
      </c>
      <c r="B445" s="251" t="s">
        <v>536</v>
      </c>
      <c r="C445" s="234" t="s">
        <v>537</v>
      </c>
      <c r="D445" s="252">
        <v>43781</v>
      </c>
      <c r="E445" s="252">
        <v>43900</v>
      </c>
      <c r="F445" s="237">
        <f t="shared" si="8"/>
        <v>430831482.24000001</v>
      </c>
      <c r="G445" s="238">
        <v>0</v>
      </c>
      <c r="H445" s="253">
        <v>66650.91</v>
      </c>
      <c r="I445" s="240">
        <v>0</v>
      </c>
      <c r="J445" s="241" t="s">
        <v>87</v>
      </c>
      <c r="K445" s="234" t="s">
        <v>26</v>
      </c>
      <c r="L445" s="231"/>
    </row>
    <row r="446" spans="1:12" s="232" customFormat="1" ht="12" customHeight="1">
      <c r="A446" s="339">
        <v>624354244</v>
      </c>
      <c r="B446" s="251" t="s">
        <v>536</v>
      </c>
      <c r="C446" s="234" t="s">
        <v>537</v>
      </c>
      <c r="D446" s="252">
        <v>43784</v>
      </c>
      <c r="E446" s="252">
        <v>43961</v>
      </c>
      <c r="F446" s="237">
        <f t="shared" si="8"/>
        <v>27090753.280000001</v>
      </c>
      <c r="G446" s="238">
        <v>0</v>
      </c>
      <c r="H446" s="253">
        <v>4191.0200000000004</v>
      </c>
      <c r="I446" s="240">
        <v>0</v>
      </c>
      <c r="J446" s="241" t="s">
        <v>87</v>
      </c>
      <c r="K446" s="234" t="s">
        <v>26</v>
      </c>
      <c r="L446" s="231"/>
    </row>
    <row r="447" spans="1:12" s="232" customFormat="1" ht="12" customHeight="1">
      <c r="A447" s="339">
        <v>624831928</v>
      </c>
      <c r="B447" s="251" t="s">
        <v>536</v>
      </c>
      <c r="C447" s="234" t="s">
        <v>537</v>
      </c>
      <c r="D447" s="252">
        <v>43819</v>
      </c>
      <c r="E447" s="252">
        <v>43992</v>
      </c>
      <c r="F447" s="237">
        <f t="shared" si="8"/>
        <v>30665927.039999999</v>
      </c>
      <c r="G447" s="238">
        <v>0</v>
      </c>
      <c r="H447" s="253">
        <v>4744.1099999999997</v>
      </c>
      <c r="I447" s="240">
        <v>0</v>
      </c>
      <c r="J447" s="241" t="s">
        <v>87</v>
      </c>
      <c r="K447" s="234" t="s">
        <v>26</v>
      </c>
      <c r="L447" s="231"/>
    </row>
    <row r="448" spans="1:12" s="232" customFormat="1" ht="12" customHeight="1">
      <c r="A448" s="339" t="s">
        <v>657</v>
      </c>
      <c r="B448" s="251" t="s">
        <v>536</v>
      </c>
      <c r="C448" s="234" t="s">
        <v>537</v>
      </c>
      <c r="D448" s="252">
        <v>43775</v>
      </c>
      <c r="E448" s="252">
        <v>43931</v>
      </c>
      <c r="F448" s="237">
        <f t="shared" si="8"/>
        <v>759644302.72000003</v>
      </c>
      <c r="G448" s="238">
        <v>0</v>
      </c>
      <c r="H448" s="253">
        <v>117519.23</v>
      </c>
      <c r="I448" s="240">
        <v>0</v>
      </c>
      <c r="J448" s="241" t="s">
        <v>87</v>
      </c>
      <c r="K448" s="234" t="s">
        <v>26</v>
      </c>
      <c r="L448" s="231"/>
    </row>
    <row r="449" spans="1:12" s="232" customFormat="1" ht="12" customHeight="1">
      <c r="A449" s="339" t="s">
        <v>675</v>
      </c>
      <c r="B449" s="251" t="s">
        <v>536</v>
      </c>
      <c r="C449" s="234" t="s">
        <v>537</v>
      </c>
      <c r="D449" s="252">
        <v>43775</v>
      </c>
      <c r="E449" s="252">
        <v>43961</v>
      </c>
      <c r="F449" s="237">
        <f t="shared" si="8"/>
        <v>1075931054.72</v>
      </c>
      <c r="G449" s="238">
        <v>0</v>
      </c>
      <c r="H449" s="253">
        <v>166449.73000000001</v>
      </c>
      <c r="I449" s="240">
        <v>0</v>
      </c>
      <c r="J449" s="241" t="s">
        <v>87</v>
      </c>
      <c r="K449" s="234" t="s">
        <v>26</v>
      </c>
      <c r="L449" s="231"/>
    </row>
    <row r="450" spans="1:12" s="232" customFormat="1" ht="12" customHeight="1">
      <c r="A450" s="339" t="s">
        <v>619</v>
      </c>
      <c r="B450" s="251" t="s">
        <v>536</v>
      </c>
      <c r="C450" s="234" t="s">
        <v>537</v>
      </c>
      <c r="D450" s="252">
        <v>43819</v>
      </c>
      <c r="E450" s="252">
        <v>43865</v>
      </c>
      <c r="F450" s="237">
        <f t="shared" si="8"/>
        <v>423174163.20000005</v>
      </c>
      <c r="G450" s="238">
        <v>0</v>
      </c>
      <c r="H450" s="253">
        <v>65466.3</v>
      </c>
      <c r="I450" s="240">
        <v>0</v>
      </c>
      <c r="J450" s="241" t="s">
        <v>87</v>
      </c>
      <c r="K450" s="234" t="s">
        <v>26</v>
      </c>
      <c r="L450" s="231"/>
    </row>
    <row r="451" spans="1:12" s="232" customFormat="1" ht="12" customHeight="1">
      <c r="A451" s="339" t="s">
        <v>676</v>
      </c>
      <c r="B451" s="251" t="s">
        <v>536</v>
      </c>
      <c r="C451" s="234" t="s">
        <v>537</v>
      </c>
      <c r="D451" s="252">
        <v>43809</v>
      </c>
      <c r="E451" s="252">
        <v>43961</v>
      </c>
      <c r="F451" s="237">
        <f t="shared" si="8"/>
        <v>381716135.68000001</v>
      </c>
      <c r="G451" s="238">
        <v>0</v>
      </c>
      <c r="H451" s="253">
        <v>59052.62</v>
      </c>
      <c r="I451" s="240">
        <v>0</v>
      </c>
      <c r="J451" s="241" t="s">
        <v>87</v>
      </c>
      <c r="K451" s="234" t="s">
        <v>26</v>
      </c>
      <c r="L451" s="231"/>
    </row>
    <row r="452" spans="1:12" s="232" customFormat="1" ht="12" customHeight="1">
      <c r="A452" s="339" t="s">
        <v>1274</v>
      </c>
      <c r="B452" s="251" t="s">
        <v>536</v>
      </c>
      <c r="C452" s="234" t="s">
        <v>537</v>
      </c>
      <c r="D452" s="252">
        <v>43798</v>
      </c>
      <c r="E452" s="252">
        <v>43900</v>
      </c>
      <c r="F452" s="237">
        <f t="shared" si="8"/>
        <v>5125952</v>
      </c>
      <c r="G452" s="238">
        <v>0</v>
      </c>
      <c r="H452" s="253">
        <v>793</v>
      </c>
      <c r="I452" s="240">
        <v>0</v>
      </c>
      <c r="J452" s="241" t="s">
        <v>87</v>
      </c>
      <c r="K452" s="234" t="s">
        <v>26</v>
      </c>
      <c r="L452" s="231"/>
    </row>
    <row r="453" spans="1:12" s="232" customFormat="1" ht="12" customHeight="1">
      <c r="A453" s="339" t="s">
        <v>699</v>
      </c>
      <c r="B453" s="251" t="s">
        <v>536</v>
      </c>
      <c r="C453" s="234" t="s">
        <v>537</v>
      </c>
      <c r="D453" s="252">
        <v>43808</v>
      </c>
      <c r="E453" s="252">
        <v>43992</v>
      </c>
      <c r="F453" s="237">
        <f t="shared" si="8"/>
        <v>1990912</v>
      </c>
      <c r="G453" s="238">
        <v>0</v>
      </c>
      <c r="H453" s="253">
        <v>308</v>
      </c>
      <c r="I453" s="240">
        <v>0</v>
      </c>
      <c r="J453" s="241" t="s">
        <v>87</v>
      </c>
      <c r="K453" s="234" t="s">
        <v>26</v>
      </c>
      <c r="L453" s="231"/>
    </row>
    <row r="454" spans="1:12" s="232" customFormat="1" ht="12" customHeight="1">
      <c r="A454" s="339" t="s">
        <v>1275</v>
      </c>
      <c r="B454" s="251" t="s">
        <v>536</v>
      </c>
      <c r="C454" s="234" t="s">
        <v>537</v>
      </c>
      <c r="D454" s="252">
        <v>43780</v>
      </c>
      <c r="E454" s="252">
        <v>43900</v>
      </c>
      <c r="F454" s="237">
        <f t="shared" si="8"/>
        <v>1524428067.1999998</v>
      </c>
      <c r="G454" s="238">
        <v>0</v>
      </c>
      <c r="H454" s="253">
        <v>235833.55</v>
      </c>
      <c r="I454" s="240">
        <v>0</v>
      </c>
      <c r="J454" s="241" t="s">
        <v>87</v>
      </c>
      <c r="K454" s="234" t="s">
        <v>26</v>
      </c>
      <c r="L454" s="231"/>
    </row>
    <row r="455" spans="1:12" s="232" customFormat="1" ht="12" customHeight="1">
      <c r="A455" s="339" t="s">
        <v>650</v>
      </c>
      <c r="B455" s="251" t="s">
        <v>536</v>
      </c>
      <c r="C455" s="234" t="s">
        <v>537</v>
      </c>
      <c r="D455" s="252">
        <v>43784</v>
      </c>
      <c r="E455" s="252">
        <v>43900</v>
      </c>
      <c r="F455" s="237">
        <f t="shared" si="8"/>
        <v>1524428067.1999998</v>
      </c>
      <c r="G455" s="238">
        <v>0</v>
      </c>
      <c r="H455" s="253">
        <v>235833.55</v>
      </c>
      <c r="I455" s="240">
        <v>0</v>
      </c>
      <c r="J455" s="241" t="s">
        <v>87</v>
      </c>
      <c r="K455" s="234" t="s">
        <v>26</v>
      </c>
      <c r="L455" s="231"/>
    </row>
    <row r="456" spans="1:12" s="232" customFormat="1" ht="12" customHeight="1">
      <c r="A456" s="339" t="s">
        <v>658</v>
      </c>
      <c r="B456" s="251" t="s">
        <v>536</v>
      </c>
      <c r="C456" s="234" t="s">
        <v>537</v>
      </c>
      <c r="D456" s="252">
        <v>43780</v>
      </c>
      <c r="E456" s="252">
        <v>43931</v>
      </c>
      <c r="F456" s="237">
        <f t="shared" si="8"/>
        <v>1639816608</v>
      </c>
      <c r="G456" s="238">
        <v>0</v>
      </c>
      <c r="H456" s="253">
        <v>253684.5</v>
      </c>
      <c r="I456" s="240">
        <v>0</v>
      </c>
      <c r="J456" s="241" t="s">
        <v>87</v>
      </c>
      <c r="K456" s="234" t="s">
        <v>26</v>
      </c>
      <c r="L456" s="231"/>
    </row>
    <row r="457" spans="1:12" s="232" customFormat="1" ht="12" customHeight="1">
      <c r="A457" s="339" t="s">
        <v>608</v>
      </c>
      <c r="B457" s="251" t="s">
        <v>536</v>
      </c>
      <c r="C457" s="234" t="s">
        <v>537</v>
      </c>
      <c r="D457" s="252">
        <v>43809</v>
      </c>
      <c r="E457" s="252">
        <v>43840</v>
      </c>
      <c r="F457" s="237">
        <f t="shared" si="8"/>
        <v>317544646.39999998</v>
      </c>
      <c r="G457" s="238">
        <v>0</v>
      </c>
      <c r="H457" s="253">
        <v>49125.1</v>
      </c>
      <c r="I457" s="240">
        <v>0</v>
      </c>
      <c r="J457" s="241" t="s">
        <v>87</v>
      </c>
      <c r="K457" s="234" t="s">
        <v>26</v>
      </c>
      <c r="L457" s="231"/>
    </row>
    <row r="458" spans="1:12" s="232" customFormat="1" ht="12" customHeight="1">
      <c r="A458" s="339" t="s">
        <v>609</v>
      </c>
      <c r="B458" s="251" t="s">
        <v>536</v>
      </c>
      <c r="C458" s="234" t="s">
        <v>537</v>
      </c>
      <c r="D458" s="252">
        <v>43809</v>
      </c>
      <c r="E458" s="252">
        <v>43840</v>
      </c>
      <c r="F458" s="237">
        <f t="shared" si="8"/>
        <v>305155808.63999999</v>
      </c>
      <c r="G458" s="238">
        <v>0</v>
      </c>
      <c r="H458" s="253">
        <v>47208.51</v>
      </c>
      <c r="I458" s="240">
        <v>0</v>
      </c>
      <c r="J458" s="241" t="s">
        <v>87</v>
      </c>
      <c r="K458" s="234" t="s">
        <v>26</v>
      </c>
      <c r="L458" s="231"/>
    </row>
    <row r="459" spans="1:12" s="232" customFormat="1" ht="12" customHeight="1">
      <c r="A459" s="339" t="s">
        <v>610</v>
      </c>
      <c r="B459" s="251" t="s">
        <v>536</v>
      </c>
      <c r="C459" s="234" t="s">
        <v>537</v>
      </c>
      <c r="D459" s="252">
        <v>43809</v>
      </c>
      <c r="E459" s="252">
        <v>43840</v>
      </c>
      <c r="F459" s="237">
        <f t="shared" si="8"/>
        <v>305155808.63999999</v>
      </c>
      <c r="G459" s="238">
        <v>0</v>
      </c>
      <c r="H459" s="253">
        <v>47208.51</v>
      </c>
      <c r="I459" s="240">
        <v>0</v>
      </c>
      <c r="J459" s="241" t="s">
        <v>87</v>
      </c>
      <c r="K459" s="234" t="s">
        <v>26</v>
      </c>
      <c r="L459" s="231"/>
    </row>
    <row r="460" spans="1:12" s="232" customFormat="1" ht="12" customHeight="1">
      <c r="A460" s="339" t="s">
        <v>611</v>
      </c>
      <c r="B460" s="251" t="s">
        <v>536</v>
      </c>
      <c r="C460" s="234" t="s">
        <v>537</v>
      </c>
      <c r="D460" s="252">
        <v>43809</v>
      </c>
      <c r="E460" s="252">
        <v>43840</v>
      </c>
      <c r="F460" s="237">
        <f t="shared" si="8"/>
        <v>335972670.07999998</v>
      </c>
      <c r="G460" s="238">
        <v>0</v>
      </c>
      <c r="H460" s="253">
        <v>51975.97</v>
      </c>
      <c r="I460" s="240">
        <v>0</v>
      </c>
      <c r="J460" s="241" t="s">
        <v>87</v>
      </c>
      <c r="K460" s="234" t="s">
        <v>26</v>
      </c>
      <c r="L460" s="231"/>
    </row>
    <row r="461" spans="1:12" s="232" customFormat="1" ht="12" customHeight="1">
      <c r="A461" s="306" t="s">
        <v>602</v>
      </c>
      <c r="B461" s="251" t="s">
        <v>536</v>
      </c>
      <c r="C461" s="234" t="s">
        <v>537</v>
      </c>
      <c r="D461" s="252">
        <v>43818</v>
      </c>
      <c r="E461" s="252">
        <v>43840</v>
      </c>
      <c r="F461" s="237">
        <f t="shared" si="8"/>
        <v>63737948.800000004</v>
      </c>
      <c r="G461" s="238">
        <v>0</v>
      </c>
      <c r="H461" s="253">
        <v>9860.4500000000007</v>
      </c>
      <c r="I461" s="240">
        <v>0</v>
      </c>
      <c r="J461" s="241" t="s">
        <v>87</v>
      </c>
      <c r="K461" s="234" t="s">
        <v>26</v>
      </c>
      <c r="L461" s="231"/>
    </row>
    <row r="462" spans="1:12" s="232" customFormat="1" ht="12" customHeight="1">
      <c r="A462" s="306" t="s">
        <v>538</v>
      </c>
      <c r="B462" s="233" t="s">
        <v>536</v>
      </c>
      <c r="C462" s="234" t="s">
        <v>537</v>
      </c>
      <c r="D462" s="235">
        <v>43774</v>
      </c>
      <c r="E462" s="236">
        <v>43840</v>
      </c>
      <c r="F462" s="237">
        <f t="shared" si="8"/>
        <v>1636426.24</v>
      </c>
      <c r="G462" s="238">
        <v>0</v>
      </c>
      <c r="H462" s="262">
        <v>253.16</v>
      </c>
      <c r="I462" s="240">
        <v>0</v>
      </c>
      <c r="J462" s="241" t="s">
        <v>87</v>
      </c>
      <c r="K462" s="234" t="s">
        <v>26</v>
      </c>
      <c r="L462" s="231"/>
    </row>
    <row r="463" spans="1:12" s="232" customFormat="1" ht="12" customHeight="1">
      <c r="A463" s="306" t="s">
        <v>539</v>
      </c>
      <c r="B463" s="233" t="s">
        <v>536</v>
      </c>
      <c r="C463" s="234" t="s">
        <v>537</v>
      </c>
      <c r="D463" s="235">
        <v>43774</v>
      </c>
      <c r="E463" s="236">
        <v>43840</v>
      </c>
      <c r="F463" s="237">
        <f t="shared" si="8"/>
        <v>4982645.12</v>
      </c>
      <c r="G463" s="238">
        <v>0</v>
      </c>
      <c r="H463" s="262">
        <v>770.83</v>
      </c>
      <c r="I463" s="240">
        <v>0</v>
      </c>
      <c r="J463" s="241" t="s">
        <v>87</v>
      </c>
      <c r="K463" s="234" t="s">
        <v>26</v>
      </c>
      <c r="L463" s="231"/>
    </row>
    <row r="464" spans="1:12" s="232" customFormat="1" ht="12" customHeight="1">
      <c r="A464" s="306" t="s">
        <v>540</v>
      </c>
      <c r="B464" s="233" t="s">
        <v>536</v>
      </c>
      <c r="C464" s="234" t="s">
        <v>537</v>
      </c>
      <c r="D464" s="235">
        <v>43774</v>
      </c>
      <c r="E464" s="236">
        <v>43840</v>
      </c>
      <c r="F464" s="237">
        <f t="shared" si="8"/>
        <v>4982645.12</v>
      </c>
      <c r="G464" s="238">
        <v>0</v>
      </c>
      <c r="H464" s="262">
        <v>770.83</v>
      </c>
      <c r="I464" s="240">
        <v>0</v>
      </c>
      <c r="J464" s="241" t="s">
        <v>87</v>
      </c>
      <c r="K464" s="234" t="s">
        <v>26</v>
      </c>
      <c r="L464" s="231"/>
    </row>
    <row r="465" spans="1:12" s="232" customFormat="1" ht="12" customHeight="1">
      <c r="A465" s="306" t="s">
        <v>535</v>
      </c>
      <c r="B465" s="233" t="s">
        <v>536</v>
      </c>
      <c r="C465" s="234" t="s">
        <v>537</v>
      </c>
      <c r="D465" s="235">
        <v>43776</v>
      </c>
      <c r="E465" s="236">
        <v>43840</v>
      </c>
      <c r="F465" s="237">
        <f t="shared" si="8"/>
        <v>9237637.7599999998</v>
      </c>
      <c r="G465" s="238">
        <v>0</v>
      </c>
      <c r="H465" s="262">
        <v>1429.09</v>
      </c>
      <c r="I465" s="240">
        <v>0</v>
      </c>
      <c r="J465" s="241" t="s">
        <v>87</v>
      </c>
      <c r="K465" s="234" t="s">
        <v>26</v>
      </c>
      <c r="L465" s="231"/>
    </row>
    <row r="466" spans="1:12" s="232" customFormat="1" ht="12" customHeight="1">
      <c r="A466" s="306" t="s">
        <v>542</v>
      </c>
      <c r="B466" s="233" t="s">
        <v>536</v>
      </c>
      <c r="C466" s="234" t="s">
        <v>537</v>
      </c>
      <c r="D466" s="235">
        <v>43780</v>
      </c>
      <c r="E466" s="236">
        <v>43840</v>
      </c>
      <c r="F466" s="237">
        <f t="shared" si="8"/>
        <v>9089870.7200000007</v>
      </c>
      <c r="G466" s="238">
        <v>0</v>
      </c>
      <c r="H466" s="262">
        <v>1406.23</v>
      </c>
      <c r="I466" s="240">
        <v>0</v>
      </c>
      <c r="J466" s="241" t="s">
        <v>87</v>
      </c>
      <c r="K466" s="234" t="s">
        <v>26</v>
      </c>
      <c r="L466" s="231"/>
    </row>
    <row r="467" spans="1:12" s="232" customFormat="1" ht="12" customHeight="1">
      <c r="A467" s="306" t="s">
        <v>547</v>
      </c>
      <c r="B467" s="233" t="s">
        <v>536</v>
      </c>
      <c r="C467" s="234" t="s">
        <v>537</v>
      </c>
      <c r="D467" s="235">
        <v>43787</v>
      </c>
      <c r="E467" s="236">
        <v>43840</v>
      </c>
      <c r="F467" s="237">
        <f t="shared" si="8"/>
        <v>7915879.0399999991</v>
      </c>
      <c r="G467" s="238">
        <v>0</v>
      </c>
      <c r="H467" s="262">
        <v>1224.6099999999999</v>
      </c>
      <c r="I467" s="240">
        <v>0</v>
      </c>
      <c r="J467" s="241" t="s">
        <v>87</v>
      </c>
      <c r="K467" s="234" t="s">
        <v>26</v>
      </c>
      <c r="L467" s="231"/>
    </row>
    <row r="468" spans="1:12" s="232" customFormat="1" ht="12" customHeight="1">
      <c r="A468" s="306" t="s">
        <v>543</v>
      </c>
      <c r="B468" s="233" t="s">
        <v>536</v>
      </c>
      <c r="C468" s="234" t="s">
        <v>537</v>
      </c>
      <c r="D468" s="235">
        <v>43784</v>
      </c>
      <c r="E468" s="236">
        <v>43840</v>
      </c>
      <c r="F468" s="237">
        <f t="shared" si="8"/>
        <v>3516674.5599999996</v>
      </c>
      <c r="G468" s="238">
        <v>0</v>
      </c>
      <c r="H468" s="262">
        <v>544.04</v>
      </c>
      <c r="I468" s="240">
        <v>0</v>
      </c>
      <c r="J468" s="241" t="s">
        <v>87</v>
      </c>
      <c r="K468" s="234" t="s">
        <v>26</v>
      </c>
      <c r="L468" s="231"/>
    </row>
    <row r="469" spans="1:12" s="232" customFormat="1" ht="12" customHeight="1">
      <c r="A469" s="306" t="s">
        <v>544</v>
      </c>
      <c r="B469" s="233" t="s">
        <v>536</v>
      </c>
      <c r="C469" s="234" t="s">
        <v>537</v>
      </c>
      <c r="D469" s="235">
        <v>43784</v>
      </c>
      <c r="E469" s="236">
        <v>43840</v>
      </c>
      <c r="F469" s="237">
        <f t="shared" si="8"/>
        <v>1426023.04</v>
      </c>
      <c r="G469" s="238">
        <v>0</v>
      </c>
      <c r="H469" s="262">
        <v>220.61</v>
      </c>
      <c r="I469" s="240">
        <v>0</v>
      </c>
      <c r="J469" s="241" t="s">
        <v>87</v>
      </c>
      <c r="K469" s="234" t="s">
        <v>26</v>
      </c>
      <c r="L469" s="231"/>
    </row>
    <row r="470" spans="1:12" s="232" customFormat="1" ht="12" customHeight="1">
      <c r="A470" s="306" t="s">
        <v>545</v>
      </c>
      <c r="B470" s="233" t="s">
        <v>536</v>
      </c>
      <c r="C470" s="234" t="s">
        <v>537</v>
      </c>
      <c r="D470" s="235">
        <v>43784</v>
      </c>
      <c r="E470" s="236">
        <v>43840</v>
      </c>
      <c r="F470" s="237">
        <f t="shared" si="8"/>
        <v>1641985.28</v>
      </c>
      <c r="G470" s="238">
        <v>0</v>
      </c>
      <c r="H470" s="262">
        <v>254.02</v>
      </c>
      <c r="I470" s="240">
        <v>0</v>
      </c>
      <c r="J470" s="241" t="s">
        <v>87</v>
      </c>
      <c r="K470" s="234" t="s">
        <v>26</v>
      </c>
      <c r="L470" s="231"/>
    </row>
    <row r="471" spans="1:12" s="232" customFormat="1" ht="12" customHeight="1">
      <c r="A471" s="306" t="s">
        <v>554</v>
      </c>
      <c r="B471" s="233" t="s">
        <v>536</v>
      </c>
      <c r="C471" s="234" t="s">
        <v>537</v>
      </c>
      <c r="D471" s="235">
        <v>43784</v>
      </c>
      <c r="E471" s="236">
        <v>43840</v>
      </c>
      <c r="F471" s="237">
        <f t="shared" si="8"/>
        <v>1443346.56</v>
      </c>
      <c r="G471" s="238">
        <v>0</v>
      </c>
      <c r="H471" s="262">
        <v>223.29</v>
      </c>
      <c r="I471" s="240">
        <v>0</v>
      </c>
      <c r="J471" s="241" t="s">
        <v>87</v>
      </c>
      <c r="K471" s="234" t="s">
        <v>26</v>
      </c>
      <c r="L471" s="231"/>
    </row>
    <row r="472" spans="1:12" s="232" customFormat="1" ht="12" customHeight="1">
      <c r="A472" s="306" t="s">
        <v>556</v>
      </c>
      <c r="B472" s="233" t="s">
        <v>536</v>
      </c>
      <c r="C472" s="234" t="s">
        <v>537</v>
      </c>
      <c r="D472" s="235">
        <v>43788</v>
      </c>
      <c r="E472" s="236">
        <v>43840</v>
      </c>
      <c r="F472" s="237">
        <f t="shared" si="8"/>
        <v>2121355.52</v>
      </c>
      <c r="G472" s="238">
        <v>0</v>
      </c>
      <c r="H472" s="262">
        <v>328.18</v>
      </c>
      <c r="I472" s="240">
        <v>0</v>
      </c>
      <c r="J472" s="241" t="s">
        <v>87</v>
      </c>
      <c r="K472" s="234" t="s">
        <v>26</v>
      </c>
      <c r="L472" s="231"/>
    </row>
    <row r="473" spans="1:12" s="232" customFormat="1" ht="12" customHeight="1">
      <c r="A473" s="306" t="s">
        <v>557</v>
      </c>
      <c r="B473" s="233" t="s">
        <v>536</v>
      </c>
      <c r="C473" s="234" t="s">
        <v>537</v>
      </c>
      <c r="D473" s="235">
        <v>43788</v>
      </c>
      <c r="E473" s="236">
        <v>43840</v>
      </c>
      <c r="F473" s="237">
        <f t="shared" si="8"/>
        <v>6716225.2800000003</v>
      </c>
      <c r="G473" s="238">
        <v>0</v>
      </c>
      <c r="H473" s="262">
        <v>1039.02</v>
      </c>
      <c r="I473" s="240">
        <v>0</v>
      </c>
      <c r="J473" s="241" t="s">
        <v>87</v>
      </c>
      <c r="K473" s="234" t="s">
        <v>26</v>
      </c>
      <c r="L473" s="231"/>
    </row>
    <row r="474" spans="1:12" s="232" customFormat="1" ht="12" customHeight="1">
      <c r="A474" s="306" t="s">
        <v>546</v>
      </c>
      <c r="B474" s="233" t="s">
        <v>536</v>
      </c>
      <c r="C474" s="234" t="s">
        <v>537</v>
      </c>
      <c r="D474" s="235">
        <v>43788</v>
      </c>
      <c r="E474" s="236">
        <v>43840</v>
      </c>
      <c r="F474" s="237">
        <f t="shared" si="8"/>
        <v>5644170.8799999999</v>
      </c>
      <c r="G474" s="238">
        <v>0</v>
      </c>
      <c r="H474" s="262">
        <v>873.17</v>
      </c>
      <c r="I474" s="240">
        <v>0</v>
      </c>
      <c r="J474" s="241" t="s">
        <v>87</v>
      </c>
      <c r="K474" s="234" t="s">
        <v>26</v>
      </c>
      <c r="L474" s="231"/>
    </row>
    <row r="475" spans="1:12" s="232" customFormat="1" ht="12" customHeight="1">
      <c r="A475" s="306" t="s">
        <v>558</v>
      </c>
      <c r="B475" s="233" t="s">
        <v>536</v>
      </c>
      <c r="C475" s="234" t="s">
        <v>537</v>
      </c>
      <c r="D475" s="235">
        <v>43788</v>
      </c>
      <c r="E475" s="236">
        <v>43840</v>
      </c>
      <c r="F475" s="237">
        <f t="shared" si="8"/>
        <v>1528218.88</v>
      </c>
      <c r="G475" s="238">
        <v>0</v>
      </c>
      <c r="H475" s="262">
        <v>236.42</v>
      </c>
      <c r="I475" s="240">
        <v>0</v>
      </c>
      <c r="J475" s="241" t="s">
        <v>87</v>
      </c>
      <c r="K475" s="234" t="s">
        <v>26</v>
      </c>
      <c r="L475" s="231"/>
    </row>
    <row r="476" spans="1:12" s="232" customFormat="1" ht="12" customHeight="1">
      <c r="A476" s="306" t="s">
        <v>570</v>
      </c>
      <c r="B476" s="233" t="s">
        <v>536</v>
      </c>
      <c r="C476" s="234" t="s">
        <v>537</v>
      </c>
      <c r="D476" s="235">
        <v>43795</v>
      </c>
      <c r="E476" s="236">
        <v>43840</v>
      </c>
      <c r="F476" s="237">
        <f t="shared" si="8"/>
        <v>2239905.2799999998</v>
      </c>
      <c r="G476" s="238">
        <v>0</v>
      </c>
      <c r="H476" s="262">
        <v>346.52</v>
      </c>
      <c r="I476" s="240">
        <v>0</v>
      </c>
      <c r="J476" s="241" t="s">
        <v>87</v>
      </c>
      <c r="K476" s="234" t="s">
        <v>26</v>
      </c>
      <c r="L476" s="231"/>
    </row>
    <row r="477" spans="1:12" s="232" customFormat="1" ht="12" customHeight="1">
      <c r="A477" s="306" t="s">
        <v>571</v>
      </c>
      <c r="B477" s="233" t="s">
        <v>536</v>
      </c>
      <c r="C477" s="234" t="s">
        <v>537</v>
      </c>
      <c r="D477" s="235">
        <v>43795</v>
      </c>
      <c r="E477" s="236">
        <v>43840</v>
      </c>
      <c r="F477" s="237">
        <f t="shared" si="8"/>
        <v>1623886.08</v>
      </c>
      <c r="G477" s="238">
        <v>0</v>
      </c>
      <c r="H477" s="262">
        <v>251.22</v>
      </c>
      <c r="I477" s="240">
        <v>0</v>
      </c>
      <c r="J477" s="241" t="s">
        <v>87</v>
      </c>
      <c r="K477" s="234" t="s">
        <v>26</v>
      </c>
      <c r="L477" s="263"/>
    </row>
    <row r="478" spans="1:12" s="232" customFormat="1" ht="12" customHeight="1">
      <c r="A478" s="306" t="s">
        <v>572</v>
      </c>
      <c r="B478" s="233" t="s">
        <v>536</v>
      </c>
      <c r="C478" s="234" t="s">
        <v>537</v>
      </c>
      <c r="D478" s="235">
        <v>43795</v>
      </c>
      <c r="E478" s="236">
        <v>43840</v>
      </c>
      <c r="F478" s="237">
        <f t="shared" si="8"/>
        <v>1317686.3999999999</v>
      </c>
      <c r="G478" s="238">
        <v>0</v>
      </c>
      <c r="H478" s="262">
        <v>203.85</v>
      </c>
      <c r="I478" s="240">
        <v>0</v>
      </c>
      <c r="J478" s="241" t="s">
        <v>87</v>
      </c>
      <c r="K478" s="234" t="s">
        <v>26</v>
      </c>
      <c r="L478" s="231"/>
    </row>
    <row r="479" spans="1:12" s="232" customFormat="1" ht="12" customHeight="1">
      <c r="A479" s="339" t="s">
        <v>612</v>
      </c>
      <c r="B479" s="251" t="s">
        <v>536</v>
      </c>
      <c r="C479" s="234" t="s">
        <v>537</v>
      </c>
      <c r="D479" s="252">
        <v>43795</v>
      </c>
      <c r="E479" s="252">
        <v>43840</v>
      </c>
      <c r="F479" s="237">
        <f t="shared" si="8"/>
        <v>1653168</v>
      </c>
      <c r="G479" s="238">
        <v>0</v>
      </c>
      <c r="H479" s="253">
        <v>255.75</v>
      </c>
      <c r="I479" s="240">
        <v>0</v>
      </c>
      <c r="J479" s="241" t="s">
        <v>87</v>
      </c>
      <c r="K479" s="234" t="s">
        <v>26</v>
      </c>
      <c r="L479" s="231"/>
    </row>
    <row r="480" spans="1:12" s="232" customFormat="1" ht="12" customHeight="1">
      <c r="A480" s="306" t="s">
        <v>569</v>
      </c>
      <c r="B480" s="233" t="s">
        <v>536</v>
      </c>
      <c r="C480" s="234" t="s">
        <v>537</v>
      </c>
      <c r="D480" s="235">
        <v>43796</v>
      </c>
      <c r="E480" s="236">
        <v>43840</v>
      </c>
      <c r="F480" s="237">
        <f t="shared" si="8"/>
        <v>1776501.1199999999</v>
      </c>
      <c r="G480" s="238">
        <v>0</v>
      </c>
      <c r="H480" s="262">
        <v>274.83</v>
      </c>
      <c r="I480" s="240">
        <v>0</v>
      </c>
      <c r="J480" s="241" t="s">
        <v>87</v>
      </c>
      <c r="K480" s="234" t="s">
        <v>26</v>
      </c>
      <c r="L480" s="231"/>
    </row>
    <row r="481" spans="1:12" s="232" customFormat="1" ht="12" customHeight="1">
      <c r="A481" s="339" t="s">
        <v>622</v>
      </c>
      <c r="B481" s="251" t="s">
        <v>536</v>
      </c>
      <c r="C481" s="234" t="s">
        <v>537</v>
      </c>
      <c r="D481" s="252">
        <v>43796</v>
      </c>
      <c r="E481" s="252">
        <v>43871</v>
      </c>
      <c r="F481" s="237">
        <f t="shared" si="8"/>
        <v>13695406.079999998</v>
      </c>
      <c r="G481" s="238">
        <v>0</v>
      </c>
      <c r="H481" s="253">
        <v>2118.7199999999998</v>
      </c>
      <c r="I481" s="240">
        <v>0</v>
      </c>
      <c r="J481" s="241" t="s">
        <v>87</v>
      </c>
      <c r="K481" s="234" t="s">
        <v>26</v>
      </c>
      <c r="L481" s="231"/>
    </row>
    <row r="482" spans="1:12" s="232" customFormat="1" ht="12" customHeight="1">
      <c r="A482" s="306" t="s">
        <v>567</v>
      </c>
      <c r="B482" s="233" t="s">
        <v>536</v>
      </c>
      <c r="C482" s="234" t="s">
        <v>537</v>
      </c>
      <c r="D482" s="235">
        <v>43796</v>
      </c>
      <c r="E482" s="236">
        <v>43840</v>
      </c>
      <c r="F482" s="237">
        <f t="shared" si="8"/>
        <v>26971492.479999997</v>
      </c>
      <c r="G482" s="238">
        <v>0</v>
      </c>
      <c r="H482" s="262">
        <v>4172.57</v>
      </c>
      <c r="I482" s="240">
        <v>0</v>
      </c>
      <c r="J482" s="241" t="s">
        <v>87</v>
      </c>
      <c r="K482" s="234" t="s">
        <v>26</v>
      </c>
      <c r="L482" s="231"/>
    </row>
    <row r="483" spans="1:12" s="232" customFormat="1" ht="12" customHeight="1">
      <c r="A483" s="306" t="s">
        <v>568</v>
      </c>
      <c r="B483" s="233" t="s">
        <v>536</v>
      </c>
      <c r="C483" s="234" t="s">
        <v>537</v>
      </c>
      <c r="D483" s="235">
        <v>43797</v>
      </c>
      <c r="E483" s="236">
        <v>43840</v>
      </c>
      <c r="F483" s="237">
        <f t="shared" si="8"/>
        <v>23583192.960000001</v>
      </c>
      <c r="G483" s="238">
        <v>0</v>
      </c>
      <c r="H483" s="262">
        <v>3648.39</v>
      </c>
      <c r="I483" s="240">
        <v>0</v>
      </c>
      <c r="J483" s="241" t="s">
        <v>87</v>
      </c>
      <c r="K483" s="234" t="s">
        <v>26</v>
      </c>
      <c r="L483" s="231"/>
    </row>
    <row r="484" spans="1:12" s="232" customFormat="1" ht="12" customHeight="1">
      <c r="A484" s="306" t="s">
        <v>592</v>
      </c>
      <c r="B484" s="233" t="s">
        <v>536</v>
      </c>
      <c r="C484" s="234" t="s">
        <v>537</v>
      </c>
      <c r="D484" s="235">
        <v>43802</v>
      </c>
      <c r="E484" s="236">
        <v>43840</v>
      </c>
      <c r="F484" s="237">
        <f t="shared" si="8"/>
        <v>7209622.3999999994</v>
      </c>
      <c r="G484" s="238">
        <v>0</v>
      </c>
      <c r="H484" s="262">
        <v>1115.3499999999999</v>
      </c>
      <c r="I484" s="240">
        <v>0</v>
      </c>
      <c r="J484" s="241" t="s">
        <v>87</v>
      </c>
      <c r="K484" s="234" t="s">
        <v>26</v>
      </c>
      <c r="L484" s="231"/>
    </row>
    <row r="485" spans="1:12" s="232" customFormat="1" ht="12" customHeight="1">
      <c r="A485" s="339" t="s">
        <v>629</v>
      </c>
      <c r="B485" s="251" t="s">
        <v>536</v>
      </c>
      <c r="C485" s="234" t="s">
        <v>537</v>
      </c>
      <c r="D485" s="252">
        <v>43802</v>
      </c>
      <c r="E485" s="252">
        <v>43871</v>
      </c>
      <c r="F485" s="237">
        <f t="shared" si="8"/>
        <v>1356664.32</v>
      </c>
      <c r="G485" s="238">
        <v>0</v>
      </c>
      <c r="H485" s="253">
        <v>209.88</v>
      </c>
      <c r="I485" s="240">
        <v>0</v>
      </c>
      <c r="J485" s="241" t="s">
        <v>87</v>
      </c>
      <c r="K485" s="234" t="s">
        <v>26</v>
      </c>
      <c r="L485" s="231"/>
    </row>
    <row r="486" spans="1:12" s="232" customFormat="1" ht="12" customHeight="1">
      <c r="A486" s="342" t="s">
        <v>628</v>
      </c>
      <c r="B486" s="254" t="s">
        <v>536</v>
      </c>
      <c r="C486" s="243" t="s">
        <v>537</v>
      </c>
      <c r="D486" s="255">
        <v>43802</v>
      </c>
      <c r="E486" s="255">
        <v>43871</v>
      </c>
      <c r="F486" s="246">
        <f t="shared" si="8"/>
        <v>1394608</v>
      </c>
      <c r="G486" s="247">
        <v>0</v>
      </c>
      <c r="H486" s="256">
        <v>215.75</v>
      </c>
      <c r="I486" s="249">
        <v>0</v>
      </c>
      <c r="J486" s="250" t="s">
        <v>87</v>
      </c>
      <c r="K486" s="243" t="s">
        <v>26</v>
      </c>
      <c r="L486" s="231"/>
    </row>
    <row r="487" spans="1:12" s="232" customFormat="1" ht="12" customHeight="1">
      <c r="A487" s="343" t="s">
        <v>627</v>
      </c>
      <c r="B487" s="257" t="s">
        <v>536</v>
      </c>
      <c r="C487" s="223" t="s">
        <v>537</v>
      </c>
      <c r="D487" s="258">
        <v>43803</v>
      </c>
      <c r="E487" s="258">
        <v>43871</v>
      </c>
      <c r="F487" s="226">
        <f t="shared" si="8"/>
        <v>13427020.799999999</v>
      </c>
      <c r="G487" s="227">
        <v>0</v>
      </c>
      <c r="H487" s="261">
        <v>2077.1999999999998</v>
      </c>
      <c r="I487" s="229">
        <v>0</v>
      </c>
      <c r="J487" s="230" t="s">
        <v>87</v>
      </c>
      <c r="K487" s="223" t="s">
        <v>26</v>
      </c>
      <c r="L487" s="231"/>
    </row>
    <row r="488" spans="1:12" s="232" customFormat="1" ht="12" customHeight="1">
      <c r="A488" s="306" t="s">
        <v>577</v>
      </c>
      <c r="B488" s="233" t="s">
        <v>536</v>
      </c>
      <c r="C488" s="234" t="s">
        <v>537</v>
      </c>
      <c r="D488" s="235">
        <v>43801</v>
      </c>
      <c r="E488" s="236">
        <v>43840</v>
      </c>
      <c r="F488" s="237">
        <f t="shared" si="8"/>
        <v>28196614.400000002</v>
      </c>
      <c r="G488" s="238">
        <v>0</v>
      </c>
      <c r="H488" s="262">
        <v>4362.1000000000004</v>
      </c>
      <c r="I488" s="240">
        <v>0</v>
      </c>
      <c r="J488" s="241" t="s">
        <v>87</v>
      </c>
      <c r="K488" s="234" t="s">
        <v>26</v>
      </c>
      <c r="L488" s="231"/>
    </row>
    <row r="489" spans="1:12" s="232" customFormat="1" ht="12" customHeight="1">
      <c r="A489" s="306" t="s">
        <v>574</v>
      </c>
      <c r="B489" s="233" t="s">
        <v>536</v>
      </c>
      <c r="C489" s="234" t="s">
        <v>537</v>
      </c>
      <c r="D489" s="235">
        <v>43801</v>
      </c>
      <c r="E489" s="236">
        <v>43840</v>
      </c>
      <c r="F489" s="237">
        <f t="shared" si="8"/>
        <v>9779127.0399999991</v>
      </c>
      <c r="G489" s="238">
        <v>0</v>
      </c>
      <c r="H489" s="262">
        <v>1512.86</v>
      </c>
      <c r="I489" s="240">
        <v>0</v>
      </c>
      <c r="J489" s="241" t="s">
        <v>87</v>
      </c>
      <c r="K489" s="234" t="s">
        <v>26</v>
      </c>
      <c r="L489" s="231"/>
    </row>
    <row r="490" spans="1:12" s="232" customFormat="1" ht="12" customHeight="1">
      <c r="A490" s="306" t="s">
        <v>590</v>
      </c>
      <c r="B490" s="233" t="s">
        <v>536</v>
      </c>
      <c r="C490" s="234" t="s">
        <v>537</v>
      </c>
      <c r="D490" s="235">
        <v>43810</v>
      </c>
      <c r="E490" s="236">
        <v>43840</v>
      </c>
      <c r="F490" s="237">
        <f t="shared" si="8"/>
        <v>28240181.760000002</v>
      </c>
      <c r="G490" s="238">
        <v>0</v>
      </c>
      <c r="H490" s="262">
        <v>4368.84</v>
      </c>
      <c r="I490" s="240">
        <v>0</v>
      </c>
      <c r="J490" s="241" t="s">
        <v>87</v>
      </c>
      <c r="K490" s="234" t="s">
        <v>26</v>
      </c>
      <c r="L490" s="231"/>
    </row>
    <row r="491" spans="1:12" s="232" customFormat="1" ht="12" customHeight="1">
      <c r="A491" s="339" t="s">
        <v>613</v>
      </c>
      <c r="B491" s="251" t="s">
        <v>536</v>
      </c>
      <c r="C491" s="234" t="s">
        <v>537</v>
      </c>
      <c r="D491" s="252">
        <v>43810</v>
      </c>
      <c r="E491" s="252">
        <v>43840</v>
      </c>
      <c r="F491" s="237">
        <f t="shared" si="8"/>
        <v>2739443.2</v>
      </c>
      <c r="G491" s="238">
        <v>0</v>
      </c>
      <c r="H491" s="253">
        <v>423.8</v>
      </c>
      <c r="I491" s="240">
        <v>0</v>
      </c>
      <c r="J491" s="241" t="s">
        <v>87</v>
      </c>
      <c r="K491" s="234" t="s">
        <v>26</v>
      </c>
      <c r="L491" s="231"/>
    </row>
    <row r="492" spans="1:12" s="232" customFormat="1" ht="12" customHeight="1">
      <c r="A492" s="306" t="s">
        <v>588</v>
      </c>
      <c r="B492" s="233" t="s">
        <v>536</v>
      </c>
      <c r="C492" s="234" t="s">
        <v>537</v>
      </c>
      <c r="D492" s="235">
        <v>43809</v>
      </c>
      <c r="E492" s="236">
        <v>43840</v>
      </c>
      <c r="F492" s="237">
        <f t="shared" si="8"/>
        <v>13052690.560000001</v>
      </c>
      <c r="G492" s="238">
        <v>0</v>
      </c>
      <c r="H492" s="262">
        <v>2019.29</v>
      </c>
      <c r="I492" s="240">
        <v>0</v>
      </c>
      <c r="J492" s="241" t="s">
        <v>87</v>
      </c>
      <c r="K492" s="234" t="s">
        <v>26</v>
      </c>
      <c r="L492" s="231"/>
    </row>
    <row r="493" spans="1:12" s="232" customFormat="1" ht="12" customHeight="1">
      <c r="A493" s="339" t="s">
        <v>614</v>
      </c>
      <c r="B493" s="251" t="s">
        <v>536</v>
      </c>
      <c r="C493" s="234" t="s">
        <v>537</v>
      </c>
      <c r="D493" s="252">
        <v>43809</v>
      </c>
      <c r="E493" s="252">
        <v>43840</v>
      </c>
      <c r="F493" s="237">
        <f t="shared" si="8"/>
        <v>2475194.88</v>
      </c>
      <c r="G493" s="238">
        <v>0</v>
      </c>
      <c r="H493" s="253">
        <v>382.92</v>
      </c>
      <c r="I493" s="240">
        <v>0</v>
      </c>
      <c r="J493" s="241" t="s">
        <v>87</v>
      </c>
      <c r="K493" s="234" t="s">
        <v>26</v>
      </c>
      <c r="L493" s="231"/>
    </row>
    <row r="494" spans="1:12" s="232" customFormat="1" ht="12" customHeight="1">
      <c r="A494" s="306" t="s">
        <v>591</v>
      </c>
      <c r="B494" s="233" t="s">
        <v>536</v>
      </c>
      <c r="C494" s="234" t="s">
        <v>537</v>
      </c>
      <c r="D494" s="235">
        <v>43809</v>
      </c>
      <c r="E494" s="236">
        <v>43840</v>
      </c>
      <c r="F494" s="237">
        <f t="shared" si="8"/>
        <v>11716517.119999999</v>
      </c>
      <c r="G494" s="238">
        <v>0</v>
      </c>
      <c r="H494" s="262">
        <v>1812.58</v>
      </c>
      <c r="I494" s="240">
        <v>0</v>
      </c>
      <c r="J494" s="241" t="s">
        <v>87</v>
      </c>
      <c r="K494" s="234" t="s">
        <v>26</v>
      </c>
      <c r="L494" s="231"/>
    </row>
    <row r="495" spans="1:12" s="232" customFormat="1" ht="12" customHeight="1">
      <c r="A495" s="306" t="s">
        <v>589</v>
      </c>
      <c r="B495" s="233" t="s">
        <v>536</v>
      </c>
      <c r="C495" s="234" t="s">
        <v>537</v>
      </c>
      <c r="D495" s="235">
        <v>43809</v>
      </c>
      <c r="E495" s="236">
        <v>43840</v>
      </c>
      <c r="F495" s="237">
        <f t="shared" si="8"/>
        <v>13167168</v>
      </c>
      <c r="G495" s="238">
        <v>0</v>
      </c>
      <c r="H495" s="262">
        <v>2037</v>
      </c>
      <c r="I495" s="240">
        <v>0</v>
      </c>
      <c r="J495" s="241" t="s">
        <v>87</v>
      </c>
      <c r="K495" s="234" t="s">
        <v>26</v>
      </c>
      <c r="L495" s="231"/>
    </row>
    <row r="496" spans="1:12" s="232" customFormat="1" ht="12" customHeight="1">
      <c r="A496" s="306" t="s">
        <v>593</v>
      </c>
      <c r="B496" s="233" t="s">
        <v>536</v>
      </c>
      <c r="C496" s="234" t="s">
        <v>537</v>
      </c>
      <c r="D496" s="235">
        <v>43809</v>
      </c>
      <c r="E496" s="236">
        <v>43840</v>
      </c>
      <c r="F496" s="237">
        <f t="shared" si="8"/>
        <v>5604675.8399999999</v>
      </c>
      <c r="G496" s="238">
        <v>0</v>
      </c>
      <c r="H496" s="262">
        <v>867.06</v>
      </c>
      <c r="I496" s="240">
        <v>0</v>
      </c>
      <c r="J496" s="241" t="s">
        <v>87</v>
      </c>
      <c r="K496" s="234" t="s">
        <v>26</v>
      </c>
      <c r="L496" s="231"/>
    </row>
    <row r="497" spans="1:12" s="232" customFormat="1" ht="12" customHeight="1">
      <c r="A497" s="306" t="s">
        <v>594</v>
      </c>
      <c r="B497" s="233" t="s">
        <v>536</v>
      </c>
      <c r="C497" s="234" t="s">
        <v>537</v>
      </c>
      <c r="D497" s="235">
        <v>43811</v>
      </c>
      <c r="E497" s="236">
        <v>43840</v>
      </c>
      <c r="F497" s="237">
        <f t="shared" si="8"/>
        <v>12527749.119999999</v>
      </c>
      <c r="G497" s="238">
        <v>0</v>
      </c>
      <c r="H497" s="262">
        <v>1938.08</v>
      </c>
      <c r="I497" s="240">
        <v>0</v>
      </c>
      <c r="J497" s="241" t="s">
        <v>87</v>
      </c>
      <c r="K497" s="234" t="s">
        <v>26</v>
      </c>
      <c r="L497" s="231"/>
    </row>
    <row r="498" spans="1:12" s="232" customFormat="1" ht="12" customHeight="1">
      <c r="A498" s="339" t="s">
        <v>604</v>
      </c>
      <c r="B498" s="251" t="s">
        <v>536</v>
      </c>
      <c r="C498" s="234" t="s">
        <v>537</v>
      </c>
      <c r="D498" s="252">
        <v>43816</v>
      </c>
      <c r="E498" s="252">
        <v>43840</v>
      </c>
      <c r="F498" s="237">
        <f t="shared" si="8"/>
        <v>6881121.9199999999</v>
      </c>
      <c r="G498" s="238">
        <v>0</v>
      </c>
      <c r="H498" s="253">
        <v>1064.53</v>
      </c>
      <c r="I498" s="240">
        <v>0</v>
      </c>
      <c r="J498" s="241" t="s">
        <v>87</v>
      </c>
      <c r="K498" s="234" t="s">
        <v>26</v>
      </c>
      <c r="L498" s="231"/>
    </row>
    <row r="499" spans="1:12" s="232" customFormat="1" ht="12" customHeight="1">
      <c r="A499" s="339" t="s">
        <v>606</v>
      </c>
      <c r="B499" s="251" t="s">
        <v>536</v>
      </c>
      <c r="C499" s="234" t="s">
        <v>537</v>
      </c>
      <c r="D499" s="252">
        <v>43816</v>
      </c>
      <c r="E499" s="252">
        <v>43840</v>
      </c>
      <c r="F499" s="237">
        <f t="shared" si="8"/>
        <v>16358315.52</v>
      </c>
      <c r="G499" s="238">
        <v>0</v>
      </c>
      <c r="H499" s="253">
        <v>2530.6799999999998</v>
      </c>
      <c r="I499" s="240">
        <v>0</v>
      </c>
      <c r="J499" s="241" t="s">
        <v>87</v>
      </c>
      <c r="K499" s="234" t="s">
        <v>26</v>
      </c>
      <c r="L499" s="231"/>
    </row>
    <row r="500" spans="1:12" s="232" customFormat="1" ht="12" customHeight="1">
      <c r="A500" s="339" t="s">
        <v>603</v>
      </c>
      <c r="B500" s="251" t="s">
        <v>536</v>
      </c>
      <c r="C500" s="234" t="s">
        <v>537</v>
      </c>
      <c r="D500" s="252">
        <v>43816</v>
      </c>
      <c r="E500" s="252">
        <v>43840</v>
      </c>
      <c r="F500" s="237">
        <f t="shared" si="8"/>
        <v>11385818.880000001</v>
      </c>
      <c r="G500" s="238">
        <v>0</v>
      </c>
      <c r="H500" s="253">
        <v>1761.42</v>
      </c>
      <c r="I500" s="240">
        <v>0</v>
      </c>
      <c r="J500" s="241" t="s">
        <v>87</v>
      </c>
      <c r="K500" s="234" t="s">
        <v>26</v>
      </c>
      <c r="L500" s="231"/>
    </row>
    <row r="501" spans="1:12" s="232" customFormat="1" ht="12" customHeight="1">
      <c r="A501" s="339" t="s">
        <v>605</v>
      </c>
      <c r="B501" s="251" t="s">
        <v>536</v>
      </c>
      <c r="C501" s="234" t="s">
        <v>537</v>
      </c>
      <c r="D501" s="252">
        <v>43819</v>
      </c>
      <c r="E501" s="252">
        <v>43840</v>
      </c>
      <c r="F501" s="237">
        <f t="shared" si="8"/>
        <v>8256079.3600000003</v>
      </c>
      <c r="G501" s="238">
        <v>0</v>
      </c>
      <c r="H501" s="253">
        <v>1277.24</v>
      </c>
      <c r="I501" s="240">
        <v>0</v>
      </c>
      <c r="J501" s="241" t="s">
        <v>87</v>
      </c>
      <c r="K501" s="234" t="s">
        <v>26</v>
      </c>
      <c r="L501" s="231"/>
    </row>
    <row r="502" spans="1:12" s="232" customFormat="1" ht="12" customHeight="1">
      <c r="A502" s="306" t="s">
        <v>541</v>
      </c>
      <c r="B502" s="233" t="s">
        <v>536</v>
      </c>
      <c r="C502" s="234" t="s">
        <v>537</v>
      </c>
      <c r="D502" s="235">
        <v>43782</v>
      </c>
      <c r="E502" s="236">
        <v>43840</v>
      </c>
      <c r="F502" s="237">
        <f t="shared" si="8"/>
        <v>1258346.8799999999</v>
      </c>
      <c r="G502" s="238">
        <v>0</v>
      </c>
      <c r="H502" s="262">
        <v>194.67</v>
      </c>
      <c r="I502" s="240">
        <v>0</v>
      </c>
      <c r="J502" s="241" t="s">
        <v>87</v>
      </c>
      <c r="K502" s="234" t="s">
        <v>26</v>
      </c>
      <c r="L502" s="231"/>
    </row>
    <row r="503" spans="1:12" s="232" customFormat="1" ht="12" customHeight="1">
      <c r="A503" s="306" t="s">
        <v>548</v>
      </c>
      <c r="B503" s="233" t="s">
        <v>536</v>
      </c>
      <c r="C503" s="234" t="s">
        <v>537</v>
      </c>
      <c r="D503" s="235">
        <v>43789</v>
      </c>
      <c r="E503" s="236">
        <v>43840</v>
      </c>
      <c r="F503" s="237">
        <f t="shared" si="8"/>
        <v>2236544</v>
      </c>
      <c r="G503" s="238">
        <v>0</v>
      </c>
      <c r="H503" s="262">
        <v>346</v>
      </c>
      <c r="I503" s="240">
        <v>0</v>
      </c>
      <c r="J503" s="241" t="s">
        <v>87</v>
      </c>
      <c r="K503" s="234" t="s">
        <v>26</v>
      </c>
      <c r="L503" s="231"/>
    </row>
    <row r="504" spans="1:12" s="232" customFormat="1" ht="12" customHeight="1">
      <c r="A504" s="306" t="s">
        <v>549</v>
      </c>
      <c r="B504" s="233" t="s">
        <v>536</v>
      </c>
      <c r="C504" s="234" t="s">
        <v>537</v>
      </c>
      <c r="D504" s="235">
        <v>43789</v>
      </c>
      <c r="E504" s="236">
        <v>43840</v>
      </c>
      <c r="F504" s="237">
        <f t="shared" si="8"/>
        <v>508389915.51999998</v>
      </c>
      <c r="G504" s="238">
        <v>0</v>
      </c>
      <c r="H504" s="262">
        <v>78649.429999999993</v>
      </c>
      <c r="I504" s="240">
        <v>0</v>
      </c>
      <c r="J504" s="241" t="s">
        <v>87</v>
      </c>
      <c r="K504" s="234" t="s">
        <v>26</v>
      </c>
      <c r="L504" s="231"/>
    </row>
    <row r="505" spans="1:12" s="232" customFormat="1" ht="12" customHeight="1">
      <c r="A505" s="306" t="s">
        <v>553</v>
      </c>
      <c r="B505" s="233" t="s">
        <v>536</v>
      </c>
      <c r="C505" s="234" t="s">
        <v>537</v>
      </c>
      <c r="D505" s="235">
        <v>43784</v>
      </c>
      <c r="E505" s="236">
        <v>43840</v>
      </c>
      <c r="F505" s="237">
        <f t="shared" si="8"/>
        <v>9393484.8000000007</v>
      </c>
      <c r="G505" s="238">
        <v>0</v>
      </c>
      <c r="H505" s="262">
        <v>1453.2</v>
      </c>
      <c r="I505" s="240">
        <v>0</v>
      </c>
      <c r="J505" s="241" t="s">
        <v>87</v>
      </c>
      <c r="K505" s="234" t="s">
        <v>26</v>
      </c>
      <c r="L505" s="231"/>
    </row>
    <row r="506" spans="1:12" s="232" customFormat="1" ht="12" customHeight="1">
      <c r="A506" s="306" t="s">
        <v>550</v>
      </c>
      <c r="B506" s="233" t="s">
        <v>536</v>
      </c>
      <c r="C506" s="234" t="s">
        <v>537</v>
      </c>
      <c r="D506" s="235">
        <v>43789</v>
      </c>
      <c r="E506" s="236">
        <v>43840</v>
      </c>
      <c r="F506" s="237">
        <f t="shared" ref="F506:F569" si="9">+G506+H506*$C$4</f>
        <v>304303724.16000003</v>
      </c>
      <c r="G506" s="238">
        <v>0</v>
      </c>
      <c r="H506" s="262">
        <v>47076.69</v>
      </c>
      <c r="I506" s="240">
        <v>0</v>
      </c>
      <c r="J506" s="241" t="s">
        <v>87</v>
      </c>
      <c r="K506" s="234" t="s">
        <v>26</v>
      </c>
      <c r="L506" s="231"/>
    </row>
    <row r="507" spans="1:12" s="232" customFormat="1" ht="12" customHeight="1">
      <c r="A507" s="306" t="s">
        <v>551</v>
      </c>
      <c r="B507" s="233" t="s">
        <v>536</v>
      </c>
      <c r="C507" s="234" t="s">
        <v>537</v>
      </c>
      <c r="D507" s="235">
        <v>43789</v>
      </c>
      <c r="E507" s="236">
        <v>43840</v>
      </c>
      <c r="F507" s="237">
        <f t="shared" si="9"/>
        <v>403884617.60000002</v>
      </c>
      <c r="G507" s="238">
        <v>0</v>
      </c>
      <c r="H507" s="262">
        <v>62482.15</v>
      </c>
      <c r="I507" s="240">
        <v>0</v>
      </c>
      <c r="J507" s="241" t="s">
        <v>87</v>
      </c>
      <c r="K507" s="234" t="s">
        <v>26</v>
      </c>
      <c r="L507" s="231"/>
    </row>
    <row r="508" spans="1:12" s="232" customFormat="1" ht="12" customHeight="1">
      <c r="A508" s="306" t="s">
        <v>552</v>
      </c>
      <c r="B508" s="233" t="s">
        <v>536</v>
      </c>
      <c r="C508" s="234" t="s">
        <v>537</v>
      </c>
      <c r="D508" s="235">
        <v>43789</v>
      </c>
      <c r="E508" s="236">
        <v>43840</v>
      </c>
      <c r="F508" s="237">
        <f t="shared" si="9"/>
        <v>46086057.599999994</v>
      </c>
      <c r="G508" s="238">
        <v>0</v>
      </c>
      <c r="H508" s="262">
        <v>7129.65</v>
      </c>
      <c r="I508" s="240">
        <v>0</v>
      </c>
      <c r="J508" s="241" t="s">
        <v>87</v>
      </c>
      <c r="K508" s="234" t="s">
        <v>26</v>
      </c>
      <c r="L508" s="231"/>
    </row>
    <row r="509" spans="1:12" s="232" customFormat="1" ht="12" customHeight="1">
      <c r="A509" s="306" t="s">
        <v>555</v>
      </c>
      <c r="B509" s="233" t="s">
        <v>536</v>
      </c>
      <c r="C509" s="234" t="s">
        <v>537</v>
      </c>
      <c r="D509" s="235">
        <v>43788</v>
      </c>
      <c r="E509" s="236">
        <v>43840</v>
      </c>
      <c r="F509" s="237">
        <f t="shared" si="9"/>
        <v>2339256.96</v>
      </c>
      <c r="G509" s="238">
        <v>0</v>
      </c>
      <c r="H509" s="262">
        <v>361.89</v>
      </c>
      <c r="I509" s="240">
        <v>0</v>
      </c>
      <c r="J509" s="241" t="s">
        <v>87</v>
      </c>
      <c r="K509" s="234" t="s">
        <v>26</v>
      </c>
      <c r="L509" s="231"/>
    </row>
    <row r="510" spans="1:12" s="232" customFormat="1" ht="12" customHeight="1">
      <c r="A510" s="306" t="s">
        <v>559</v>
      </c>
      <c r="B510" s="233" t="s">
        <v>536</v>
      </c>
      <c r="C510" s="234" t="s">
        <v>537</v>
      </c>
      <c r="D510" s="235">
        <v>43794</v>
      </c>
      <c r="E510" s="236">
        <v>43840</v>
      </c>
      <c r="F510" s="237">
        <f t="shared" si="9"/>
        <v>251841059.83999997</v>
      </c>
      <c r="G510" s="238">
        <v>0</v>
      </c>
      <c r="H510" s="262">
        <v>38960.559999999998</v>
      </c>
      <c r="I510" s="240">
        <v>0</v>
      </c>
      <c r="J510" s="241" t="s">
        <v>87</v>
      </c>
      <c r="K510" s="234" t="s">
        <v>26</v>
      </c>
      <c r="L510" s="231"/>
    </row>
    <row r="511" spans="1:12" s="232" customFormat="1" ht="12" customHeight="1">
      <c r="A511" s="306" t="s">
        <v>560</v>
      </c>
      <c r="B511" s="233" t="s">
        <v>536</v>
      </c>
      <c r="C511" s="234" t="s">
        <v>537</v>
      </c>
      <c r="D511" s="235">
        <v>43794</v>
      </c>
      <c r="E511" s="236">
        <v>43840</v>
      </c>
      <c r="F511" s="237">
        <f t="shared" si="9"/>
        <v>6006865.9199999999</v>
      </c>
      <c r="G511" s="238">
        <v>0</v>
      </c>
      <c r="H511" s="262">
        <v>929.28</v>
      </c>
      <c r="I511" s="240">
        <v>0</v>
      </c>
      <c r="J511" s="241" t="s">
        <v>87</v>
      </c>
      <c r="K511" s="234" t="s">
        <v>26</v>
      </c>
      <c r="L511" s="231"/>
    </row>
    <row r="512" spans="1:12" s="232" customFormat="1" ht="12" customHeight="1">
      <c r="A512" s="306" t="s">
        <v>561</v>
      </c>
      <c r="B512" s="233" t="s">
        <v>536</v>
      </c>
      <c r="C512" s="234" t="s">
        <v>537</v>
      </c>
      <c r="D512" s="235">
        <v>43794</v>
      </c>
      <c r="E512" s="236">
        <v>43840</v>
      </c>
      <c r="F512" s="237">
        <f t="shared" si="9"/>
        <v>287310449.92000002</v>
      </c>
      <c r="G512" s="238">
        <v>0</v>
      </c>
      <c r="H512" s="262">
        <v>44447.78</v>
      </c>
      <c r="I512" s="240">
        <v>0</v>
      </c>
      <c r="J512" s="241" t="s">
        <v>87</v>
      </c>
      <c r="K512" s="234" t="s">
        <v>26</v>
      </c>
      <c r="L512" s="231"/>
    </row>
    <row r="513" spans="1:12" s="232" customFormat="1" ht="12" customHeight="1">
      <c r="A513" s="306" t="s">
        <v>562</v>
      </c>
      <c r="B513" s="233" t="s">
        <v>536</v>
      </c>
      <c r="C513" s="234" t="s">
        <v>537</v>
      </c>
      <c r="D513" s="235">
        <v>43795</v>
      </c>
      <c r="E513" s="236">
        <v>43840</v>
      </c>
      <c r="F513" s="237">
        <f t="shared" si="9"/>
        <v>66653536</v>
      </c>
      <c r="G513" s="238">
        <v>0</v>
      </c>
      <c r="H513" s="262">
        <v>10311.5</v>
      </c>
      <c r="I513" s="240">
        <v>0</v>
      </c>
      <c r="J513" s="241" t="s">
        <v>87</v>
      </c>
      <c r="K513" s="234" t="s">
        <v>26</v>
      </c>
      <c r="L513" s="231"/>
    </row>
    <row r="514" spans="1:12" s="232" customFormat="1" ht="12" customHeight="1">
      <c r="A514" s="306" t="s">
        <v>563</v>
      </c>
      <c r="B514" s="233" t="s">
        <v>536</v>
      </c>
      <c r="C514" s="234" t="s">
        <v>537</v>
      </c>
      <c r="D514" s="235">
        <v>43795</v>
      </c>
      <c r="E514" s="236">
        <v>43840</v>
      </c>
      <c r="F514" s="237">
        <f t="shared" si="9"/>
        <v>353240987.51999998</v>
      </c>
      <c r="G514" s="238">
        <v>0</v>
      </c>
      <c r="H514" s="262">
        <v>54647.43</v>
      </c>
      <c r="I514" s="240">
        <v>0</v>
      </c>
      <c r="J514" s="241" t="s">
        <v>87</v>
      </c>
      <c r="K514" s="234" t="s">
        <v>26</v>
      </c>
      <c r="L514" s="263"/>
    </row>
    <row r="515" spans="1:12" s="232" customFormat="1" ht="12" customHeight="1">
      <c r="A515" s="306" t="s">
        <v>564</v>
      </c>
      <c r="B515" s="233" t="s">
        <v>536</v>
      </c>
      <c r="C515" s="234" t="s">
        <v>537</v>
      </c>
      <c r="D515" s="235">
        <v>43795</v>
      </c>
      <c r="E515" s="236">
        <v>43840</v>
      </c>
      <c r="F515" s="237">
        <f t="shared" si="9"/>
        <v>164015596.80000001</v>
      </c>
      <c r="G515" s="238">
        <v>0</v>
      </c>
      <c r="H515" s="262">
        <v>25373.7</v>
      </c>
      <c r="I515" s="240">
        <v>0</v>
      </c>
      <c r="J515" s="241" t="s">
        <v>87</v>
      </c>
      <c r="K515" s="234" t="s">
        <v>26</v>
      </c>
      <c r="L515" s="231"/>
    </row>
    <row r="516" spans="1:12" s="232" customFormat="1" ht="12" customHeight="1">
      <c r="A516" s="306" t="s">
        <v>565</v>
      </c>
      <c r="B516" s="233" t="s">
        <v>536</v>
      </c>
      <c r="C516" s="234" t="s">
        <v>537</v>
      </c>
      <c r="D516" s="235">
        <v>43795</v>
      </c>
      <c r="E516" s="236">
        <v>43840</v>
      </c>
      <c r="F516" s="237">
        <f t="shared" si="9"/>
        <v>188774914.56</v>
      </c>
      <c r="G516" s="238">
        <v>0</v>
      </c>
      <c r="H516" s="262">
        <v>29204.04</v>
      </c>
      <c r="I516" s="240">
        <v>0</v>
      </c>
      <c r="J516" s="241" t="s">
        <v>87</v>
      </c>
      <c r="K516" s="234" t="s">
        <v>26</v>
      </c>
      <c r="L516" s="231"/>
    </row>
    <row r="517" spans="1:12" s="232" customFormat="1" ht="12" customHeight="1">
      <c r="A517" s="339" t="s">
        <v>620</v>
      </c>
      <c r="B517" s="251" t="s">
        <v>536</v>
      </c>
      <c r="C517" s="234" t="s">
        <v>537</v>
      </c>
      <c r="D517" s="252">
        <v>43791</v>
      </c>
      <c r="E517" s="252">
        <v>43870</v>
      </c>
      <c r="F517" s="237">
        <f t="shared" si="9"/>
        <v>4334564.4800000004</v>
      </c>
      <c r="G517" s="238">
        <v>0</v>
      </c>
      <c r="H517" s="253">
        <v>670.57</v>
      </c>
      <c r="I517" s="240">
        <v>0</v>
      </c>
      <c r="J517" s="241" t="s">
        <v>87</v>
      </c>
      <c r="K517" s="234" t="s">
        <v>26</v>
      </c>
      <c r="L517" s="231"/>
    </row>
    <row r="518" spans="1:12" s="232" customFormat="1" ht="12" customHeight="1">
      <c r="A518" s="306" t="s">
        <v>575</v>
      </c>
      <c r="B518" s="233" t="s">
        <v>536</v>
      </c>
      <c r="C518" s="234" t="s">
        <v>537</v>
      </c>
      <c r="D518" s="235">
        <v>43802</v>
      </c>
      <c r="E518" s="236">
        <v>43840</v>
      </c>
      <c r="F518" s="237">
        <f t="shared" si="9"/>
        <v>70318753.280000001</v>
      </c>
      <c r="G518" s="238">
        <v>0</v>
      </c>
      <c r="H518" s="262">
        <v>10878.52</v>
      </c>
      <c r="I518" s="240">
        <v>0</v>
      </c>
      <c r="J518" s="241" t="s">
        <v>87</v>
      </c>
      <c r="K518" s="234" t="s">
        <v>26</v>
      </c>
      <c r="L518" s="231"/>
    </row>
    <row r="519" spans="1:12" s="232" customFormat="1" ht="12" customHeight="1">
      <c r="A519" s="306" t="s">
        <v>576</v>
      </c>
      <c r="B519" s="233" t="s">
        <v>536</v>
      </c>
      <c r="C519" s="234" t="s">
        <v>537</v>
      </c>
      <c r="D519" s="235">
        <v>43802</v>
      </c>
      <c r="E519" s="236">
        <v>43840</v>
      </c>
      <c r="F519" s="237">
        <f t="shared" si="9"/>
        <v>46520826.240000002</v>
      </c>
      <c r="G519" s="238">
        <v>0</v>
      </c>
      <c r="H519" s="262">
        <v>7196.91</v>
      </c>
      <c r="I519" s="240">
        <v>0</v>
      </c>
      <c r="J519" s="241" t="s">
        <v>87</v>
      </c>
      <c r="K519" s="234" t="s">
        <v>26</v>
      </c>
      <c r="L519" s="231"/>
    </row>
    <row r="520" spans="1:12" s="232" customFormat="1" ht="12" customHeight="1">
      <c r="A520" s="306" t="s">
        <v>573</v>
      </c>
      <c r="B520" s="233" t="s">
        <v>536</v>
      </c>
      <c r="C520" s="234" t="s">
        <v>537</v>
      </c>
      <c r="D520" s="235">
        <v>43802</v>
      </c>
      <c r="E520" s="236">
        <v>43840</v>
      </c>
      <c r="F520" s="237">
        <f t="shared" si="9"/>
        <v>322643837.44</v>
      </c>
      <c r="G520" s="238">
        <v>0</v>
      </c>
      <c r="H520" s="262">
        <v>49913.96</v>
      </c>
      <c r="I520" s="240">
        <v>0</v>
      </c>
      <c r="J520" s="241" t="s">
        <v>87</v>
      </c>
      <c r="K520" s="234" t="s">
        <v>26</v>
      </c>
      <c r="L520" s="231"/>
    </row>
    <row r="521" spans="1:12" s="232" customFormat="1" ht="12" customHeight="1">
      <c r="A521" s="306" t="s">
        <v>566</v>
      </c>
      <c r="B521" s="233" t="s">
        <v>536</v>
      </c>
      <c r="C521" s="234" t="s">
        <v>537</v>
      </c>
      <c r="D521" s="235">
        <v>43798</v>
      </c>
      <c r="E521" s="236">
        <v>43840</v>
      </c>
      <c r="F521" s="237">
        <f t="shared" si="9"/>
        <v>662282759.03999996</v>
      </c>
      <c r="G521" s="238">
        <v>0</v>
      </c>
      <c r="H521" s="262">
        <v>102457.11</v>
      </c>
      <c r="I521" s="240">
        <v>0</v>
      </c>
      <c r="J521" s="241" t="s">
        <v>87</v>
      </c>
      <c r="K521" s="234" t="s">
        <v>26</v>
      </c>
      <c r="L521" s="231"/>
    </row>
    <row r="522" spans="1:12" s="232" customFormat="1" ht="12" customHeight="1">
      <c r="A522" s="306" t="s">
        <v>579</v>
      </c>
      <c r="B522" s="233" t="s">
        <v>536</v>
      </c>
      <c r="C522" s="234" t="s">
        <v>537</v>
      </c>
      <c r="D522" s="235">
        <v>43801</v>
      </c>
      <c r="E522" s="236">
        <v>43840</v>
      </c>
      <c r="F522" s="237">
        <f t="shared" si="9"/>
        <v>2699689.5999999996</v>
      </c>
      <c r="G522" s="238">
        <v>0</v>
      </c>
      <c r="H522" s="262">
        <v>417.65</v>
      </c>
      <c r="I522" s="240">
        <v>0</v>
      </c>
      <c r="J522" s="241" t="s">
        <v>87</v>
      </c>
      <c r="K522" s="234" t="s">
        <v>26</v>
      </c>
      <c r="L522" s="231"/>
    </row>
    <row r="523" spans="1:12" s="232" customFormat="1" ht="12" customHeight="1">
      <c r="A523" s="306" t="s">
        <v>580</v>
      </c>
      <c r="B523" s="233" t="s">
        <v>536</v>
      </c>
      <c r="C523" s="234" t="s">
        <v>537</v>
      </c>
      <c r="D523" s="235">
        <v>43801</v>
      </c>
      <c r="E523" s="236">
        <v>43840</v>
      </c>
      <c r="F523" s="237">
        <f t="shared" si="9"/>
        <v>50927076.479999997</v>
      </c>
      <c r="G523" s="238">
        <v>0</v>
      </c>
      <c r="H523" s="262">
        <v>7878.57</v>
      </c>
      <c r="I523" s="240">
        <v>0</v>
      </c>
      <c r="J523" s="241" t="s">
        <v>87</v>
      </c>
      <c r="K523" s="234" t="s">
        <v>26</v>
      </c>
      <c r="L523" s="231"/>
    </row>
    <row r="524" spans="1:12" s="232" customFormat="1" ht="12" customHeight="1">
      <c r="A524" s="306" t="s">
        <v>581</v>
      </c>
      <c r="B524" s="233" t="s">
        <v>536</v>
      </c>
      <c r="C524" s="234" t="s">
        <v>537</v>
      </c>
      <c r="D524" s="235">
        <v>43801</v>
      </c>
      <c r="E524" s="236">
        <v>43840</v>
      </c>
      <c r="F524" s="237">
        <f t="shared" si="9"/>
        <v>52269843.200000003</v>
      </c>
      <c r="G524" s="238">
        <v>0</v>
      </c>
      <c r="H524" s="262">
        <v>8086.3</v>
      </c>
      <c r="I524" s="240">
        <v>0</v>
      </c>
      <c r="J524" s="241" t="s">
        <v>87</v>
      </c>
      <c r="K524" s="234" t="s">
        <v>26</v>
      </c>
      <c r="L524" s="231"/>
    </row>
    <row r="525" spans="1:12" s="232" customFormat="1" ht="12" customHeight="1">
      <c r="A525" s="306" t="s">
        <v>582</v>
      </c>
      <c r="B525" s="233" t="s">
        <v>536</v>
      </c>
      <c r="C525" s="234" t="s">
        <v>537</v>
      </c>
      <c r="D525" s="235">
        <v>43801</v>
      </c>
      <c r="E525" s="236">
        <v>43840</v>
      </c>
      <c r="F525" s="237">
        <f t="shared" si="9"/>
        <v>1039411.2000000001</v>
      </c>
      <c r="G525" s="238">
        <v>0</v>
      </c>
      <c r="H525" s="262">
        <v>160.80000000000001</v>
      </c>
      <c r="I525" s="240">
        <v>0</v>
      </c>
      <c r="J525" s="241" t="s">
        <v>87</v>
      </c>
      <c r="K525" s="234" t="s">
        <v>26</v>
      </c>
      <c r="L525" s="231"/>
    </row>
    <row r="526" spans="1:12" s="232" customFormat="1" ht="12" customHeight="1">
      <c r="A526" s="306" t="s">
        <v>583</v>
      </c>
      <c r="B526" s="233" t="s">
        <v>536</v>
      </c>
      <c r="C526" s="234" t="s">
        <v>537</v>
      </c>
      <c r="D526" s="235">
        <v>43801</v>
      </c>
      <c r="E526" s="236">
        <v>43840</v>
      </c>
      <c r="F526" s="237">
        <f t="shared" si="9"/>
        <v>59278887.680000007</v>
      </c>
      <c r="G526" s="238">
        <v>0</v>
      </c>
      <c r="H526" s="262">
        <v>9170.6200000000008</v>
      </c>
      <c r="I526" s="240">
        <v>0</v>
      </c>
      <c r="J526" s="241" t="s">
        <v>87</v>
      </c>
      <c r="K526" s="234" t="s">
        <v>26</v>
      </c>
      <c r="L526" s="231"/>
    </row>
    <row r="527" spans="1:12" s="232" customFormat="1" ht="12" customHeight="1">
      <c r="A527" s="306" t="s">
        <v>584</v>
      </c>
      <c r="B527" s="233" t="s">
        <v>536</v>
      </c>
      <c r="C527" s="234" t="s">
        <v>537</v>
      </c>
      <c r="D527" s="235">
        <v>43801</v>
      </c>
      <c r="E527" s="236">
        <v>43840</v>
      </c>
      <c r="F527" s="237">
        <f t="shared" si="9"/>
        <v>87730377.599999994</v>
      </c>
      <c r="G527" s="238">
        <v>0</v>
      </c>
      <c r="H527" s="262">
        <v>13572.15</v>
      </c>
      <c r="I527" s="240">
        <v>0</v>
      </c>
      <c r="J527" s="241" t="s">
        <v>87</v>
      </c>
      <c r="K527" s="234" t="s">
        <v>26</v>
      </c>
      <c r="L527" s="231"/>
    </row>
    <row r="528" spans="1:12" s="232" customFormat="1" ht="12" customHeight="1">
      <c r="A528" s="306" t="s">
        <v>585</v>
      </c>
      <c r="B528" s="233" t="s">
        <v>536</v>
      </c>
      <c r="C528" s="234" t="s">
        <v>537</v>
      </c>
      <c r="D528" s="235">
        <v>43801</v>
      </c>
      <c r="E528" s="236">
        <v>43840</v>
      </c>
      <c r="F528" s="237">
        <f t="shared" si="9"/>
        <v>326669939.83999997</v>
      </c>
      <c r="G528" s="238">
        <v>0</v>
      </c>
      <c r="H528" s="262">
        <v>50536.81</v>
      </c>
      <c r="I528" s="240">
        <v>0</v>
      </c>
      <c r="J528" s="241" t="s">
        <v>87</v>
      </c>
      <c r="K528" s="234" t="s">
        <v>26</v>
      </c>
      <c r="L528" s="231"/>
    </row>
    <row r="529" spans="1:12" s="232" customFormat="1" ht="12" customHeight="1">
      <c r="A529" s="339" t="s">
        <v>621</v>
      </c>
      <c r="B529" s="251" t="s">
        <v>536</v>
      </c>
      <c r="C529" s="234" t="s">
        <v>537</v>
      </c>
      <c r="D529" s="252">
        <v>43795</v>
      </c>
      <c r="E529" s="252">
        <v>43871</v>
      </c>
      <c r="F529" s="237">
        <f t="shared" si="9"/>
        <v>32403967.359999999</v>
      </c>
      <c r="G529" s="238">
        <v>0</v>
      </c>
      <c r="H529" s="253">
        <v>5012.99</v>
      </c>
      <c r="I529" s="240">
        <v>0</v>
      </c>
      <c r="J529" s="241" t="s">
        <v>87</v>
      </c>
      <c r="K529" s="234" t="s">
        <v>26</v>
      </c>
      <c r="L529" s="231"/>
    </row>
    <row r="530" spans="1:12" s="232" customFormat="1" ht="12" customHeight="1">
      <c r="A530" s="306" t="s">
        <v>586</v>
      </c>
      <c r="B530" s="233" t="s">
        <v>536</v>
      </c>
      <c r="C530" s="234" t="s">
        <v>537</v>
      </c>
      <c r="D530" s="235">
        <v>43803</v>
      </c>
      <c r="E530" s="236">
        <v>43840</v>
      </c>
      <c r="F530" s="237">
        <f t="shared" si="9"/>
        <v>136625754.24000001</v>
      </c>
      <c r="G530" s="238">
        <v>0</v>
      </c>
      <c r="H530" s="262">
        <v>21136.41</v>
      </c>
      <c r="I530" s="240">
        <v>0</v>
      </c>
      <c r="J530" s="241" t="s">
        <v>87</v>
      </c>
      <c r="K530" s="234" t="s">
        <v>26</v>
      </c>
      <c r="L530" s="231"/>
    </row>
    <row r="531" spans="1:12" s="232" customFormat="1" ht="12" customHeight="1">
      <c r="A531" s="306" t="s">
        <v>587</v>
      </c>
      <c r="B531" s="233" t="s">
        <v>536</v>
      </c>
      <c r="C531" s="234" t="s">
        <v>537</v>
      </c>
      <c r="D531" s="235">
        <v>43803</v>
      </c>
      <c r="E531" s="236">
        <v>43840</v>
      </c>
      <c r="F531" s="237">
        <f t="shared" si="9"/>
        <v>419370422.39999998</v>
      </c>
      <c r="G531" s="238">
        <v>0</v>
      </c>
      <c r="H531" s="262">
        <v>64877.85</v>
      </c>
      <c r="I531" s="240">
        <v>0</v>
      </c>
      <c r="J531" s="241" t="s">
        <v>87</v>
      </c>
      <c r="K531" s="234" t="s">
        <v>26</v>
      </c>
      <c r="L531" s="231"/>
    </row>
    <row r="532" spans="1:12" s="232" customFormat="1" ht="12" customHeight="1">
      <c r="A532" s="339" t="s">
        <v>630</v>
      </c>
      <c r="B532" s="251" t="s">
        <v>536</v>
      </c>
      <c r="C532" s="234" t="s">
        <v>537</v>
      </c>
      <c r="D532" s="252">
        <v>43801</v>
      </c>
      <c r="E532" s="252">
        <v>43871</v>
      </c>
      <c r="F532" s="237">
        <f t="shared" si="9"/>
        <v>5442623.3600000003</v>
      </c>
      <c r="G532" s="238">
        <v>0</v>
      </c>
      <c r="H532" s="253">
        <v>841.99</v>
      </c>
      <c r="I532" s="240">
        <v>0</v>
      </c>
      <c r="J532" s="241" t="s">
        <v>87</v>
      </c>
      <c r="K532" s="234" t="s">
        <v>26</v>
      </c>
      <c r="L532" s="231"/>
    </row>
    <row r="533" spans="1:12" s="232" customFormat="1" ht="12" customHeight="1">
      <c r="A533" s="306" t="s">
        <v>596</v>
      </c>
      <c r="B533" s="233" t="s">
        <v>536</v>
      </c>
      <c r="C533" s="234" t="s">
        <v>537</v>
      </c>
      <c r="D533" s="235">
        <v>43815</v>
      </c>
      <c r="E533" s="236">
        <v>43840</v>
      </c>
      <c r="F533" s="237">
        <f t="shared" si="9"/>
        <v>1004828.7999999999</v>
      </c>
      <c r="G533" s="238">
        <v>0</v>
      </c>
      <c r="H533" s="262">
        <v>155.44999999999999</v>
      </c>
      <c r="I533" s="240">
        <v>0</v>
      </c>
      <c r="J533" s="241" t="s">
        <v>87</v>
      </c>
      <c r="K533" s="234" t="s">
        <v>26</v>
      </c>
      <c r="L533" s="231"/>
    </row>
    <row r="534" spans="1:12" s="232" customFormat="1" ht="12" customHeight="1">
      <c r="A534" s="306" t="s">
        <v>597</v>
      </c>
      <c r="B534" s="233" t="s">
        <v>536</v>
      </c>
      <c r="C534" s="234" t="s">
        <v>537</v>
      </c>
      <c r="D534" s="235">
        <v>43815</v>
      </c>
      <c r="E534" s="236">
        <v>43840</v>
      </c>
      <c r="F534" s="237">
        <f t="shared" si="9"/>
        <v>579957448.96000004</v>
      </c>
      <c r="G534" s="238">
        <v>0</v>
      </c>
      <c r="H534" s="262">
        <v>89721.14</v>
      </c>
      <c r="I534" s="240">
        <v>0</v>
      </c>
      <c r="J534" s="241" t="s">
        <v>87</v>
      </c>
      <c r="K534" s="234" t="s">
        <v>26</v>
      </c>
      <c r="L534" s="231"/>
    </row>
    <row r="535" spans="1:12" s="232" customFormat="1" ht="12" customHeight="1">
      <c r="A535" s="306" t="s">
        <v>598</v>
      </c>
      <c r="B535" s="233" t="s">
        <v>536</v>
      </c>
      <c r="C535" s="234" t="s">
        <v>537</v>
      </c>
      <c r="D535" s="235">
        <v>43815</v>
      </c>
      <c r="E535" s="236">
        <v>43840</v>
      </c>
      <c r="F535" s="237">
        <f t="shared" si="9"/>
        <v>4041939.1999999997</v>
      </c>
      <c r="G535" s="238">
        <v>0</v>
      </c>
      <c r="H535" s="262">
        <v>625.29999999999995</v>
      </c>
      <c r="I535" s="240">
        <v>0</v>
      </c>
      <c r="J535" s="241" t="s">
        <v>87</v>
      </c>
      <c r="K535" s="234" t="s">
        <v>26</v>
      </c>
      <c r="L535" s="231"/>
    </row>
    <row r="536" spans="1:12" s="232" customFormat="1" ht="12" customHeight="1">
      <c r="A536" s="306" t="s">
        <v>599</v>
      </c>
      <c r="B536" s="233" t="s">
        <v>536</v>
      </c>
      <c r="C536" s="234" t="s">
        <v>537</v>
      </c>
      <c r="D536" s="235">
        <v>43815</v>
      </c>
      <c r="E536" s="236">
        <v>43840</v>
      </c>
      <c r="F536" s="237">
        <f t="shared" si="9"/>
        <v>34208974.719999999</v>
      </c>
      <c r="G536" s="238">
        <v>0</v>
      </c>
      <c r="H536" s="262">
        <v>5292.23</v>
      </c>
      <c r="I536" s="240">
        <v>0</v>
      </c>
      <c r="J536" s="241" t="s">
        <v>87</v>
      </c>
      <c r="K536" s="234" t="s">
        <v>26</v>
      </c>
      <c r="L536" s="231"/>
    </row>
    <row r="537" spans="1:12" s="232" customFormat="1" ht="12" customHeight="1">
      <c r="A537" s="306" t="s">
        <v>600</v>
      </c>
      <c r="B537" s="233" t="s">
        <v>536</v>
      </c>
      <c r="C537" s="234" t="s">
        <v>537</v>
      </c>
      <c r="D537" s="235">
        <v>43815</v>
      </c>
      <c r="E537" s="236">
        <v>43840</v>
      </c>
      <c r="F537" s="237">
        <f t="shared" si="9"/>
        <v>199033541.12</v>
      </c>
      <c r="G537" s="238">
        <v>0</v>
      </c>
      <c r="H537" s="262">
        <v>30791.08</v>
      </c>
      <c r="I537" s="240">
        <v>0</v>
      </c>
      <c r="J537" s="241" t="s">
        <v>87</v>
      </c>
      <c r="K537" s="234" t="s">
        <v>26</v>
      </c>
      <c r="L537" s="231"/>
    </row>
    <row r="538" spans="1:12" s="232" customFormat="1" ht="12" customHeight="1">
      <c r="A538" s="306" t="s">
        <v>578</v>
      </c>
      <c r="B538" s="233" t="s">
        <v>536</v>
      </c>
      <c r="C538" s="234" t="s">
        <v>537</v>
      </c>
      <c r="D538" s="235">
        <v>43802</v>
      </c>
      <c r="E538" s="236">
        <v>43840</v>
      </c>
      <c r="F538" s="237">
        <f t="shared" si="9"/>
        <v>3237559.04</v>
      </c>
      <c r="G538" s="238">
        <v>0</v>
      </c>
      <c r="H538" s="262">
        <v>500.86</v>
      </c>
      <c r="I538" s="240">
        <v>0</v>
      </c>
      <c r="J538" s="241" t="s">
        <v>87</v>
      </c>
      <c r="K538" s="234" t="s">
        <v>26</v>
      </c>
      <c r="L538" s="231"/>
    </row>
    <row r="539" spans="1:12" s="232" customFormat="1" ht="12" customHeight="1">
      <c r="A539" s="339" t="s">
        <v>623</v>
      </c>
      <c r="B539" s="251" t="s">
        <v>536</v>
      </c>
      <c r="C539" s="234" t="s">
        <v>537</v>
      </c>
      <c r="D539" s="252">
        <v>43804</v>
      </c>
      <c r="E539" s="252">
        <v>43871</v>
      </c>
      <c r="F539" s="237">
        <f t="shared" si="9"/>
        <v>332500532.48000002</v>
      </c>
      <c r="G539" s="238">
        <v>0</v>
      </c>
      <c r="H539" s="253">
        <v>51438.82</v>
      </c>
      <c r="I539" s="240">
        <v>0</v>
      </c>
      <c r="J539" s="241" t="s">
        <v>87</v>
      </c>
      <c r="K539" s="234" t="s">
        <v>26</v>
      </c>
      <c r="L539" s="231"/>
    </row>
    <row r="540" spans="1:12" s="232" customFormat="1" ht="12" customHeight="1">
      <c r="A540" s="339" t="s">
        <v>624</v>
      </c>
      <c r="B540" s="251" t="s">
        <v>536</v>
      </c>
      <c r="C540" s="234" t="s">
        <v>537</v>
      </c>
      <c r="D540" s="252">
        <v>43809</v>
      </c>
      <c r="E540" s="252">
        <v>43871</v>
      </c>
      <c r="F540" s="237">
        <f t="shared" si="9"/>
        <v>270505601.27999997</v>
      </c>
      <c r="G540" s="238">
        <v>0</v>
      </c>
      <c r="H540" s="253">
        <v>41848.019999999997</v>
      </c>
      <c r="I540" s="240">
        <v>0</v>
      </c>
      <c r="J540" s="241" t="s">
        <v>87</v>
      </c>
      <c r="K540" s="234" t="s">
        <v>26</v>
      </c>
      <c r="L540" s="231"/>
    </row>
    <row r="541" spans="1:12" s="232" customFormat="1" ht="12" customHeight="1">
      <c r="A541" s="339" t="s">
        <v>625</v>
      </c>
      <c r="B541" s="251" t="s">
        <v>536</v>
      </c>
      <c r="C541" s="234" t="s">
        <v>537</v>
      </c>
      <c r="D541" s="252">
        <v>43809</v>
      </c>
      <c r="E541" s="252">
        <v>43871</v>
      </c>
      <c r="F541" s="237">
        <f t="shared" si="9"/>
        <v>105255639.04000001</v>
      </c>
      <c r="G541" s="238">
        <v>0</v>
      </c>
      <c r="H541" s="253">
        <v>16283.36</v>
      </c>
      <c r="I541" s="240">
        <v>0</v>
      </c>
      <c r="J541" s="241" t="s">
        <v>87</v>
      </c>
      <c r="K541" s="234" t="s">
        <v>26</v>
      </c>
      <c r="L541" s="231"/>
    </row>
    <row r="542" spans="1:12" s="232" customFormat="1" ht="12" customHeight="1">
      <c r="A542" s="339" t="s">
        <v>626</v>
      </c>
      <c r="B542" s="251" t="s">
        <v>536</v>
      </c>
      <c r="C542" s="234" t="s">
        <v>537</v>
      </c>
      <c r="D542" s="252">
        <v>43809</v>
      </c>
      <c r="E542" s="252">
        <v>43871</v>
      </c>
      <c r="F542" s="237">
        <f t="shared" si="9"/>
        <v>549217832.32000005</v>
      </c>
      <c r="G542" s="238">
        <v>0</v>
      </c>
      <c r="H542" s="253">
        <v>84965.63</v>
      </c>
      <c r="I542" s="240">
        <v>0</v>
      </c>
      <c r="J542" s="241" t="s">
        <v>87</v>
      </c>
      <c r="K542" s="234" t="s">
        <v>26</v>
      </c>
      <c r="L542" s="231"/>
    </row>
    <row r="543" spans="1:12" s="232" customFormat="1" ht="12" customHeight="1">
      <c r="A543" s="306" t="s">
        <v>601</v>
      </c>
      <c r="B543" s="233" t="s">
        <v>536</v>
      </c>
      <c r="C543" s="234" t="s">
        <v>537</v>
      </c>
      <c r="D543" s="235">
        <v>43803</v>
      </c>
      <c r="E543" s="236">
        <v>43840</v>
      </c>
      <c r="F543" s="237">
        <f t="shared" si="9"/>
        <v>3985508.4800000004</v>
      </c>
      <c r="G543" s="238">
        <v>0</v>
      </c>
      <c r="H543" s="262">
        <v>616.57000000000005</v>
      </c>
      <c r="I543" s="240">
        <v>0</v>
      </c>
      <c r="J543" s="241" t="s">
        <v>87</v>
      </c>
      <c r="K543" s="234" t="s">
        <v>26</v>
      </c>
      <c r="L543" s="231"/>
    </row>
    <row r="544" spans="1:12" s="232" customFormat="1" ht="12" customHeight="1">
      <c r="A544" s="339" t="s">
        <v>631</v>
      </c>
      <c r="B544" s="251" t="s">
        <v>536</v>
      </c>
      <c r="C544" s="234" t="s">
        <v>537</v>
      </c>
      <c r="D544" s="252">
        <v>43816</v>
      </c>
      <c r="E544" s="252">
        <v>43871</v>
      </c>
      <c r="F544" s="237">
        <f t="shared" si="9"/>
        <v>782991301.12</v>
      </c>
      <c r="G544" s="238">
        <v>0</v>
      </c>
      <c r="H544" s="253">
        <v>121131.08</v>
      </c>
      <c r="I544" s="240">
        <v>0</v>
      </c>
      <c r="J544" s="241" t="s">
        <v>87</v>
      </c>
      <c r="K544" s="234" t="s">
        <v>26</v>
      </c>
      <c r="L544" s="231"/>
    </row>
    <row r="545" spans="1:12" s="232" customFormat="1" ht="12" customHeight="1">
      <c r="A545" s="339" t="s">
        <v>632</v>
      </c>
      <c r="B545" s="251" t="s">
        <v>536</v>
      </c>
      <c r="C545" s="234" t="s">
        <v>537</v>
      </c>
      <c r="D545" s="252">
        <v>43817</v>
      </c>
      <c r="E545" s="252">
        <v>43871</v>
      </c>
      <c r="F545" s="237">
        <f t="shared" si="9"/>
        <v>3255011.84</v>
      </c>
      <c r="G545" s="238">
        <v>0</v>
      </c>
      <c r="H545" s="253">
        <v>503.56</v>
      </c>
      <c r="I545" s="240">
        <v>0</v>
      </c>
      <c r="J545" s="241" t="s">
        <v>87</v>
      </c>
      <c r="K545" s="234" t="s">
        <v>26</v>
      </c>
      <c r="L545" s="231"/>
    </row>
    <row r="546" spans="1:12" s="232" customFormat="1" ht="12" customHeight="1">
      <c r="A546" s="339" t="s">
        <v>633</v>
      </c>
      <c r="B546" s="251" t="s">
        <v>536</v>
      </c>
      <c r="C546" s="234" t="s">
        <v>537</v>
      </c>
      <c r="D546" s="252">
        <v>43817</v>
      </c>
      <c r="E546" s="252">
        <v>43871</v>
      </c>
      <c r="F546" s="237">
        <f t="shared" si="9"/>
        <v>267727632.64000002</v>
      </c>
      <c r="G546" s="238">
        <v>0</v>
      </c>
      <c r="H546" s="253">
        <v>41418.26</v>
      </c>
      <c r="I546" s="240">
        <v>0</v>
      </c>
      <c r="J546" s="241" t="s">
        <v>87</v>
      </c>
      <c r="K546" s="234" t="s">
        <v>26</v>
      </c>
      <c r="L546" s="231"/>
    </row>
    <row r="547" spans="1:12" s="232" customFormat="1" ht="12" customHeight="1">
      <c r="A547" s="342" t="s">
        <v>634</v>
      </c>
      <c r="B547" s="254" t="s">
        <v>536</v>
      </c>
      <c r="C547" s="243" t="s">
        <v>537</v>
      </c>
      <c r="D547" s="255">
        <v>43817</v>
      </c>
      <c r="E547" s="255">
        <v>43871</v>
      </c>
      <c r="F547" s="246">
        <f t="shared" si="9"/>
        <v>2088906.2400000002</v>
      </c>
      <c r="G547" s="247">
        <v>0</v>
      </c>
      <c r="H547" s="256">
        <v>323.16000000000003</v>
      </c>
      <c r="I547" s="249">
        <v>0</v>
      </c>
      <c r="J547" s="250" t="s">
        <v>87</v>
      </c>
      <c r="K547" s="243" t="s">
        <v>26</v>
      </c>
      <c r="L547" s="231"/>
    </row>
    <row r="548" spans="1:12" s="232" customFormat="1" ht="12" customHeight="1">
      <c r="A548" s="343" t="s">
        <v>635</v>
      </c>
      <c r="B548" s="257" t="s">
        <v>536</v>
      </c>
      <c r="C548" s="223" t="s">
        <v>537</v>
      </c>
      <c r="D548" s="258">
        <v>43817</v>
      </c>
      <c r="E548" s="258">
        <v>43871</v>
      </c>
      <c r="F548" s="226">
        <f t="shared" si="9"/>
        <v>49313597.439999998</v>
      </c>
      <c r="G548" s="227">
        <v>0</v>
      </c>
      <c r="H548" s="261">
        <v>7628.96</v>
      </c>
      <c r="I548" s="229">
        <v>0</v>
      </c>
      <c r="J548" s="230" t="s">
        <v>87</v>
      </c>
      <c r="K548" s="223" t="s">
        <v>26</v>
      </c>
      <c r="L548" s="231"/>
    </row>
    <row r="549" spans="1:12" s="232" customFormat="1" ht="12" customHeight="1">
      <c r="A549" s="339" t="s">
        <v>636</v>
      </c>
      <c r="B549" s="251" t="s">
        <v>536</v>
      </c>
      <c r="C549" s="234" t="s">
        <v>537</v>
      </c>
      <c r="D549" s="252">
        <v>43817</v>
      </c>
      <c r="E549" s="252">
        <v>43871</v>
      </c>
      <c r="F549" s="237">
        <f t="shared" si="9"/>
        <v>407147903.36000001</v>
      </c>
      <c r="G549" s="238">
        <v>0</v>
      </c>
      <c r="H549" s="253">
        <v>62986.99</v>
      </c>
      <c r="I549" s="240">
        <v>0</v>
      </c>
      <c r="J549" s="241" t="s">
        <v>87</v>
      </c>
      <c r="K549" s="234" t="s">
        <v>26</v>
      </c>
      <c r="L549" s="231"/>
    </row>
    <row r="550" spans="1:12" s="232" customFormat="1" ht="12" customHeight="1">
      <c r="A550" s="306" t="s">
        <v>595</v>
      </c>
      <c r="B550" s="233" t="s">
        <v>536</v>
      </c>
      <c r="C550" s="234" t="s">
        <v>537</v>
      </c>
      <c r="D550" s="235">
        <v>43803</v>
      </c>
      <c r="E550" s="236">
        <v>43840</v>
      </c>
      <c r="F550" s="237">
        <f t="shared" si="9"/>
        <v>2877384.96</v>
      </c>
      <c r="G550" s="238">
        <v>0</v>
      </c>
      <c r="H550" s="262">
        <v>445.14</v>
      </c>
      <c r="I550" s="240">
        <v>0</v>
      </c>
      <c r="J550" s="241" t="s">
        <v>87</v>
      </c>
      <c r="K550" s="234" t="s">
        <v>26</v>
      </c>
      <c r="L550" s="231"/>
    </row>
    <row r="551" spans="1:12" s="232" customFormat="1" ht="12" customHeight="1">
      <c r="A551" s="339" t="s">
        <v>637</v>
      </c>
      <c r="B551" s="251" t="s">
        <v>536</v>
      </c>
      <c r="C551" s="234" t="s">
        <v>537</v>
      </c>
      <c r="D551" s="252">
        <v>43818</v>
      </c>
      <c r="E551" s="252">
        <v>43871</v>
      </c>
      <c r="F551" s="237">
        <f t="shared" si="9"/>
        <v>98088291.199999988</v>
      </c>
      <c r="G551" s="238">
        <v>0</v>
      </c>
      <c r="H551" s="253">
        <v>15174.55</v>
      </c>
      <c r="I551" s="240">
        <v>0</v>
      </c>
      <c r="J551" s="241" t="s">
        <v>87</v>
      </c>
      <c r="K551" s="234" t="s">
        <v>26</v>
      </c>
      <c r="L551" s="231"/>
    </row>
    <row r="552" spans="1:12" s="232" customFormat="1" ht="12" customHeight="1">
      <c r="A552" s="339" t="s">
        <v>638</v>
      </c>
      <c r="B552" s="251" t="s">
        <v>536</v>
      </c>
      <c r="C552" s="234" t="s">
        <v>537</v>
      </c>
      <c r="D552" s="252">
        <v>43818</v>
      </c>
      <c r="E552" s="252">
        <v>43871</v>
      </c>
      <c r="F552" s="237">
        <f t="shared" si="9"/>
        <v>106285224.95999999</v>
      </c>
      <c r="G552" s="238">
        <v>0</v>
      </c>
      <c r="H552" s="253">
        <v>16442.64</v>
      </c>
      <c r="I552" s="240">
        <v>0</v>
      </c>
      <c r="J552" s="241" t="s">
        <v>87</v>
      </c>
      <c r="K552" s="234" t="s">
        <v>26</v>
      </c>
      <c r="L552" s="231"/>
    </row>
    <row r="553" spans="1:12" s="232" customFormat="1" ht="12" customHeight="1">
      <c r="A553" s="339" t="s">
        <v>639</v>
      </c>
      <c r="B553" s="251" t="s">
        <v>536</v>
      </c>
      <c r="C553" s="234" t="s">
        <v>537</v>
      </c>
      <c r="D553" s="252">
        <v>43818</v>
      </c>
      <c r="E553" s="252">
        <v>43871</v>
      </c>
      <c r="F553" s="237">
        <f t="shared" si="9"/>
        <v>149818778.24000001</v>
      </c>
      <c r="G553" s="238">
        <v>0</v>
      </c>
      <c r="H553" s="253">
        <v>23177.41</v>
      </c>
      <c r="I553" s="240">
        <v>0</v>
      </c>
      <c r="J553" s="241" t="s">
        <v>87</v>
      </c>
      <c r="K553" s="234" t="s">
        <v>26</v>
      </c>
      <c r="L553" s="231"/>
    </row>
    <row r="554" spans="1:12" s="232" customFormat="1" ht="12" customHeight="1">
      <c r="A554" s="339" t="s">
        <v>640</v>
      </c>
      <c r="B554" s="251" t="s">
        <v>536</v>
      </c>
      <c r="C554" s="234" t="s">
        <v>537</v>
      </c>
      <c r="D554" s="252">
        <v>43818</v>
      </c>
      <c r="E554" s="252">
        <v>43871</v>
      </c>
      <c r="F554" s="237">
        <f t="shared" si="9"/>
        <v>26698776.32</v>
      </c>
      <c r="G554" s="238">
        <v>0</v>
      </c>
      <c r="H554" s="253">
        <v>4130.38</v>
      </c>
      <c r="I554" s="240">
        <v>0</v>
      </c>
      <c r="J554" s="241" t="s">
        <v>87</v>
      </c>
      <c r="K554" s="234" t="s">
        <v>26</v>
      </c>
      <c r="L554" s="231"/>
    </row>
    <row r="555" spans="1:12" s="232" customFormat="1" ht="12" customHeight="1">
      <c r="A555" s="339" t="s">
        <v>641</v>
      </c>
      <c r="B555" s="251" t="s">
        <v>536</v>
      </c>
      <c r="C555" s="234" t="s">
        <v>537</v>
      </c>
      <c r="D555" s="252">
        <v>43818</v>
      </c>
      <c r="E555" s="252">
        <v>43871</v>
      </c>
      <c r="F555" s="237">
        <f t="shared" si="9"/>
        <v>131707490.56</v>
      </c>
      <c r="G555" s="238">
        <v>0</v>
      </c>
      <c r="H555" s="253">
        <v>20375.54</v>
      </c>
      <c r="I555" s="240">
        <v>0</v>
      </c>
      <c r="J555" s="241" t="s">
        <v>87</v>
      </c>
      <c r="K555" s="234" t="s">
        <v>26</v>
      </c>
      <c r="L555" s="231"/>
    </row>
    <row r="556" spans="1:12" s="232" customFormat="1" ht="12" customHeight="1">
      <c r="A556" s="339" t="s">
        <v>642</v>
      </c>
      <c r="B556" s="251" t="s">
        <v>536</v>
      </c>
      <c r="C556" s="234" t="s">
        <v>537</v>
      </c>
      <c r="D556" s="252">
        <v>43818</v>
      </c>
      <c r="E556" s="252">
        <v>43871</v>
      </c>
      <c r="F556" s="237">
        <f t="shared" si="9"/>
        <v>155526942.72</v>
      </c>
      <c r="G556" s="238">
        <v>0</v>
      </c>
      <c r="H556" s="253">
        <v>24060.48</v>
      </c>
      <c r="I556" s="240">
        <v>0</v>
      </c>
      <c r="J556" s="241" t="s">
        <v>87</v>
      </c>
      <c r="K556" s="234" t="s">
        <v>26</v>
      </c>
      <c r="L556" s="231"/>
    </row>
    <row r="557" spans="1:12" s="232" customFormat="1" ht="12" customHeight="1">
      <c r="A557" s="339" t="s">
        <v>615</v>
      </c>
      <c r="B557" s="251" t="s">
        <v>536</v>
      </c>
      <c r="C557" s="234" t="s">
        <v>537</v>
      </c>
      <c r="D557" s="252">
        <v>43809</v>
      </c>
      <c r="E557" s="252">
        <v>43840</v>
      </c>
      <c r="F557" s="237">
        <f t="shared" si="9"/>
        <v>3845627.5199999996</v>
      </c>
      <c r="G557" s="238">
        <v>0</v>
      </c>
      <c r="H557" s="253">
        <v>594.92999999999995</v>
      </c>
      <c r="I557" s="240">
        <v>0</v>
      </c>
      <c r="J557" s="241" t="s">
        <v>87</v>
      </c>
      <c r="K557" s="234" t="s">
        <v>26</v>
      </c>
      <c r="L557" s="231"/>
    </row>
    <row r="558" spans="1:12" s="232" customFormat="1" ht="12" customHeight="1">
      <c r="A558" s="339" t="s">
        <v>607</v>
      </c>
      <c r="B558" s="251" t="s">
        <v>536</v>
      </c>
      <c r="C558" s="234" t="s">
        <v>537</v>
      </c>
      <c r="D558" s="252">
        <v>43818</v>
      </c>
      <c r="E558" s="252">
        <v>43840</v>
      </c>
      <c r="F558" s="237">
        <f t="shared" si="9"/>
        <v>2011790.7200000002</v>
      </c>
      <c r="G558" s="238">
        <v>0</v>
      </c>
      <c r="H558" s="253">
        <v>311.23</v>
      </c>
      <c r="I558" s="240">
        <v>0</v>
      </c>
      <c r="J558" s="241" t="s">
        <v>87</v>
      </c>
      <c r="K558" s="234" t="s">
        <v>26</v>
      </c>
      <c r="L558" s="231"/>
    </row>
    <row r="559" spans="1:12" s="232" customFormat="1" ht="12" customHeight="1">
      <c r="A559" s="339" t="s">
        <v>677</v>
      </c>
      <c r="B559" s="251" t="s">
        <v>536</v>
      </c>
      <c r="C559" s="234" t="s">
        <v>537</v>
      </c>
      <c r="D559" s="252">
        <v>43791</v>
      </c>
      <c r="E559" s="252">
        <v>43961</v>
      </c>
      <c r="F559" s="237">
        <f t="shared" si="9"/>
        <v>225825786.88</v>
      </c>
      <c r="G559" s="238">
        <v>0</v>
      </c>
      <c r="H559" s="253">
        <v>34935.919999999998</v>
      </c>
      <c r="I559" s="240">
        <v>0</v>
      </c>
      <c r="J559" s="241" t="s">
        <v>87</v>
      </c>
      <c r="K559" s="234" t="s">
        <v>26</v>
      </c>
      <c r="L559" s="231"/>
    </row>
    <row r="560" spans="1:12" s="232" customFormat="1" ht="12" customHeight="1">
      <c r="A560" s="339" t="s">
        <v>678</v>
      </c>
      <c r="B560" s="251" t="s">
        <v>536</v>
      </c>
      <c r="C560" s="234" t="s">
        <v>537</v>
      </c>
      <c r="D560" s="252">
        <v>43796</v>
      </c>
      <c r="E560" s="252">
        <v>43961</v>
      </c>
      <c r="F560" s="237">
        <f t="shared" si="9"/>
        <v>310915814.39999998</v>
      </c>
      <c r="G560" s="238">
        <v>0</v>
      </c>
      <c r="H560" s="253">
        <v>48099.6</v>
      </c>
      <c r="I560" s="240">
        <v>0</v>
      </c>
      <c r="J560" s="241" t="s">
        <v>87</v>
      </c>
      <c r="K560" s="234" t="s">
        <v>26</v>
      </c>
      <c r="L560" s="231"/>
    </row>
    <row r="561" spans="1:12" s="232" customFormat="1" ht="12" customHeight="1">
      <c r="A561" s="339" t="s">
        <v>679</v>
      </c>
      <c r="B561" s="251" t="s">
        <v>536</v>
      </c>
      <c r="C561" s="234" t="s">
        <v>537</v>
      </c>
      <c r="D561" s="252">
        <v>43790</v>
      </c>
      <c r="E561" s="252">
        <v>43961</v>
      </c>
      <c r="F561" s="237">
        <f t="shared" si="9"/>
        <v>305155808.63999999</v>
      </c>
      <c r="G561" s="238">
        <v>0</v>
      </c>
      <c r="H561" s="253">
        <v>47208.51</v>
      </c>
      <c r="I561" s="240">
        <v>0</v>
      </c>
      <c r="J561" s="241" t="s">
        <v>87</v>
      </c>
      <c r="K561" s="234" t="s">
        <v>26</v>
      </c>
      <c r="L561" s="231"/>
    </row>
    <row r="562" spans="1:12" s="232" customFormat="1" ht="12" customHeight="1">
      <c r="A562" s="339" t="s">
        <v>680</v>
      </c>
      <c r="B562" s="251" t="s">
        <v>536</v>
      </c>
      <c r="C562" s="234" t="s">
        <v>537</v>
      </c>
      <c r="D562" s="252">
        <v>43790</v>
      </c>
      <c r="E562" s="252">
        <v>43961</v>
      </c>
      <c r="F562" s="237">
        <f t="shared" si="9"/>
        <v>305155808.63999999</v>
      </c>
      <c r="G562" s="238">
        <v>0</v>
      </c>
      <c r="H562" s="253">
        <v>47208.51</v>
      </c>
      <c r="I562" s="240">
        <v>0</v>
      </c>
      <c r="J562" s="241" t="s">
        <v>87</v>
      </c>
      <c r="K562" s="234" t="s">
        <v>26</v>
      </c>
      <c r="L562" s="231"/>
    </row>
    <row r="563" spans="1:12" s="232" customFormat="1" ht="12" customHeight="1">
      <c r="A563" s="339" t="s">
        <v>681</v>
      </c>
      <c r="B563" s="251" t="s">
        <v>536</v>
      </c>
      <c r="C563" s="234" t="s">
        <v>537</v>
      </c>
      <c r="D563" s="252">
        <v>43790</v>
      </c>
      <c r="E563" s="252">
        <v>43961</v>
      </c>
      <c r="F563" s="237">
        <f t="shared" si="9"/>
        <v>305155808.63999999</v>
      </c>
      <c r="G563" s="238">
        <v>0</v>
      </c>
      <c r="H563" s="253">
        <v>47208.51</v>
      </c>
      <c r="I563" s="240">
        <v>0</v>
      </c>
      <c r="J563" s="241" t="s">
        <v>87</v>
      </c>
      <c r="K563" s="234" t="s">
        <v>26</v>
      </c>
      <c r="L563" s="231"/>
    </row>
    <row r="564" spans="1:12" s="232" customFormat="1" ht="12" customHeight="1">
      <c r="A564" s="339" t="s">
        <v>682</v>
      </c>
      <c r="B564" s="251" t="s">
        <v>536</v>
      </c>
      <c r="C564" s="234" t="s">
        <v>537</v>
      </c>
      <c r="D564" s="252">
        <v>43790</v>
      </c>
      <c r="E564" s="252">
        <v>43961</v>
      </c>
      <c r="F564" s="237">
        <f t="shared" si="9"/>
        <v>314835584</v>
      </c>
      <c r="G564" s="238">
        <v>0</v>
      </c>
      <c r="H564" s="253">
        <v>48706</v>
      </c>
      <c r="I564" s="240">
        <v>0</v>
      </c>
      <c r="J564" s="241" t="s">
        <v>87</v>
      </c>
      <c r="K564" s="234" t="s">
        <v>26</v>
      </c>
      <c r="L564" s="231"/>
    </row>
    <row r="565" spans="1:12" s="232" customFormat="1" ht="12" customHeight="1">
      <c r="A565" s="339" t="s">
        <v>683</v>
      </c>
      <c r="B565" s="251" t="s">
        <v>536</v>
      </c>
      <c r="C565" s="234" t="s">
        <v>537</v>
      </c>
      <c r="D565" s="252">
        <v>43796</v>
      </c>
      <c r="E565" s="252">
        <v>43961</v>
      </c>
      <c r="F565" s="237">
        <f t="shared" si="9"/>
        <v>235769422.72000003</v>
      </c>
      <c r="G565" s="238">
        <v>0</v>
      </c>
      <c r="H565" s="253">
        <v>36474.230000000003</v>
      </c>
      <c r="I565" s="240">
        <v>0</v>
      </c>
      <c r="J565" s="241" t="s">
        <v>87</v>
      </c>
      <c r="K565" s="234" t="s">
        <v>26</v>
      </c>
      <c r="L565" s="231"/>
    </row>
    <row r="566" spans="1:12" s="232" customFormat="1" ht="12" customHeight="1">
      <c r="A566" s="339" t="s">
        <v>736</v>
      </c>
      <c r="B566" s="251" t="s">
        <v>536</v>
      </c>
      <c r="C566" s="234" t="s">
        <v>537</v>
      </c>
      <c r="D566" s="252">
        <v>43801</v>
      </c>
      <c r="E566" s="252">
        <v>44105</v>
      </c>
      <c r="F566" s="237">
        <f t="shared" si="9"/>
        <v>23356694.399999999</v>
      </c>
      <c r="G566" s="238">
        <v>0</v>
      </c>
      <c r="H566" s="253">
        <v>3613.35</v>
      </c>
      <c r="I566" s="240">
        <v>0</v>
      </c>
      <c r="J566" s="241" t="s">
        <v>87</v>
      </c>
      <c r="K566" s="234" t="s">
        <v>26</v>
      </c>
      <c r="L566" s="231"/>
    </row>
    <row r="567" spans="1:12" s="232" customFormat="1" ht="12" customHeight="1">
      <c r="A567" s="339" t="s">
        <v>698</v>
      </c>
      <c r="B567" s="251" t="s">
        <v>536</v>
      </c>
      <c r="C567" s="234" t="s">
        <v>537</v>
      </c>
      <c r="D567" s="252">
        <v>43802</v>
      </c>
      <c r="E567" s="252">
        <v>43992</v>
      </c>
      <c r="F567" s="237">
        <f t="shared" si="9"/>
        <v>12443200</v>
      </c>
      <c r="G567" s="238">
        <v>0</v>
      </c>
      <c r="H567" s="253">
        <v>1925</v>
      </c>
      <c r="I567" s="240">
        <v>0</v>
      </c>
      <c r="J567" s="241" t="s">
        <v>87</v>
      </c>
      <c r="K567" s="234" t="s">
        <v>26</v>
      </c>
      <c r="L567" s="231"/>
    </row>
    <row r="568" spans="1:12" s="232" customFormat="1" ht="12" customHeight="1">
      <c r="A568" s="339" t="s">
        <v>684</v>
      </c>
      <c r="B568" s="251" t="s">
        <v>536</v>
      </c>
      <c r="C568" s="234" t="s">
        <v>537</v>
      </c>
      <c r="D568" s="252">
        <v>43798</v>
      </c>
      <c r="E568" s="252">
        <v>43961</v>
      </c>
      <c r="F568" s="237">
        <f t="shared" si="9"/>
        <v>3235232</v>
      </c>
      <c r="G568" s="238">
        <v>0</v>
      </c>
      <c r="H568" s="253">
        <v>500.5</v>
      </c>
      <c r="I568" s="240">
        <v>0</v>
      </c>
      <c r="J568" s="241" t="s">
        <v>87</v>
      </c>
      <c r="K568" s="234" t="s">
        <v>26</v>
      </c>
      <c r="L568" s="231"/>
    </row>
    <row r="569" spans="1:12" s="232" customFormat="1" ht="12" customHeight="1">
      <c r="A569" s="339" t="s">
        <v>685</v>
      </c>
      <c r="B569" s="251" t="s">
        <v>536</v>
      </c>
      <c r="C569" s="234" t="s">
        <v>537</v>
      </c>
      <c r="D569" s="252">
        <v>43798</v>
      </c>
      <c r="E569" s="252">
        <v>43961</v>
      </c>
      <c r="F569" s="237">
        <f t="shared" si="9"/>
        <v>3235232</v>
      </c>
      <c r="G569" s="238">
        <v>0</v>
      </c>
      <c r="H569" s="253">
        <v>500.5</v>
      </c>
      <c r="I569" s="240">
        <v>0</v>
      </c>
      <c r="J569" s="241" t="s">
        <v>87</v>
      </c>
      <c r="K569" s="234" t="s">
        <v>26</v>
      </c>
      <c r="L569" s="231"/>
    </row>
    <row r="570" spans="1:12" s="232" customFormat="1" ht="12" customHeight="1">
      <c r="A570" s="339" t="s">
        <v>686</v>
      </c>
      <c r="B570" s="251" t="s">
        <v>536</v>
      </c>
      <c r="C570" s="234" t="s">
        <v>537</v>
      </c>
      <c r="D570" s="252">
        <v>43798</v>
      </c>
      <c r="E570" s="252">
        <v>43961</v>
      </c>
      <c r="F570" s="237">
        <f t="shared" ref="F570:F583" si="10">+G570+H570*$C$4</f>
        <v>3235232</v>
      </c>
      <c r="G570" s="238">
        <v>0</v>
      </c>
      <c r="H570" s="253">
        <v>500.5</v>
      </c>
      <c r="I570" s="240">
        <v>0</v>
      </c>
      <c r="J570" s="241" t="s">
        <v>87</v>
      </c>
      <c r="K570" s="234" t="s">
        <v>26</v>
      </c>
      <c r="L570" s="231"/>
    </row>
    <row r="571" spans="1:12" s="232" customFormat="1" ht="12" customHeight="1">
      <c r="A571" s="339" t="s">
        <v>673</v>
      </c>
      <c r="B571" s="251" t="s">
        <v>536</v>
      </c>
      <c r="C571" s="234" t="s">
        <v>537</v>
      </c>
      <c r="D571" s="252">
        <v>43798</v>
      </c>
      <c r="E571" s="252">
        <v>43961</v>
      </c>
      <c r="F571" s="237">
        <f t="shared" si="10"/>
        <v>1990912</v>
      </c>
      <c r="G571" s="238">
        <v>0</v>
      </c>
      <c r="H571" s="253">
        <v>308</v>
      </c>
      <c r="I571" s="240">
        <v>0</v>
      </c>
      <c r="J571" s="241" t="s">
        <v>87</v>
      </c>
      <c r="K571" s="234" t="s">
        <v>26</v>
      </c>
      <c r="L571" s="231"/>
    </row>
    <row r="572" spans="1:12" s="232" customFormat="1" ht="12" customHeight="1">
      <c r="A572" s="339" t="s">
        <v>674</v>
      </c>
      <c r="B572" s="251" t="s">
        <v>536</v>
      </c>
      <c r="C572" s="234" t="s">
        <v>537</v>
      </c>
      <c r="D572" s="252">
        <v>43798</v>
      </c>
      <c r="E572" s="252">
        <v>43961</v>
      </c>
      <c r="F572" s="237">
        <f t="shared" si="10"/>
        <v>1990912</v>
      </c>
      <c r="G572" s="238">
        <v>0</v>
      </c>
      <c r="H572" s="253">
        <v>308</v>
      </c>
      <c r="I572" s="240">
        <v>0</v>
      </c>
      <c r="J572" s="241" t="s">
        <v>87</v>
      </c>
      <c r="K572" s="234" t="s">
        <v>26</v>
      </c>
      <c r="L572" s="231"/>
    </row>
    <row r="573" spans="1:12" s="232" customFormat="1" ht="12" customHeight="1">
      <c r="A573" s="339" t="s">
        <v>672</v>
      </c>
      <c r="B573" s="251" t="s">
        <v>536</v>
      </c>
      <c r="C573" s="234" t="s">
        <v>537</v>
      </c>
      <c r="D573" s="252">
        <v>43798</v>
      </c>
      <c r="E573" s="252">
        <v>43961</v>
      </c>
      <c r="F573" s="237">
        <f t="shared" si="10"/>
        <v>1990912</v>
      </c>
      <c r="G573" s="238">
        <v>0</v>
      </c>
      <c r="H573" s="253">
        <v>308</v>
      </c>
      <c r="I573" s="240">
        <v>0</v>
      </c>
      <c r="J573" s="241" t="s">
        <v>87</v>
      </c>
      <c r="K573" s="234" t="s">
        <v>26</v>
      </c>
      <c r="L573" s="231"/>
    </row>
    <row r="574" spans="1:12" s="232" customFormat="1" ht="12" customHeight="1">
      <c r="A574" s="339" t="s">
        <v>700</v>
      </c>
      <c r="B574" s="251" t="s">
        <v>536</v>
      </c>
      <c r="C574" s="234" t="s">
        <v>537</v>
      </c>
      <c r="D574" s="252">
        <v>43819</v>
      </c>
      <c r="E574" s="252">
        <v>43992</v>
      </c>
      <c r="F574" s="237">
        <f t="shared" si="10"/>
        <v>5226144</v>
      </c>
      <c r="G574" s="238">
        <v>0</v>
      </c>
      <c r="H574" s="253">
        <v>808.5</v>
      </c>
      <c r="I574" s="240">
        <v>0</v>
      </c>
      <c r="J574" s="241" t="s">
        <v>87</v>
      </c>
      <c r="K574" s="234" t="s">
        <v>26</v>
      </c>
      <c r="L574" s="231"/>
    </row>
    <row r="575" spans="1:12" s="232" customFormat="1" ht="12" customHeight="1">
      <c r="A575" s="339" t="s">
        <v>701</v>
      </c>
      <c r="B575" s="251" t="s">
        <v>536</v>
      </c>
      <c r="C575" s="234" t="s">
        <v>537</v>
      </c>
      <c r="D575" s="252">
        <v>43822</v>
      </c>
      <c r="E575" s="252">
        <v>43992</v>
      </c>
      <c r="F575" s="237">
        <f t="shared" si="10"/>
        <v>5226144</v>
      </c>
      <c r="G575" s="238">
        <v>0</v>
      </c>
      <c r="H575" s="253">
        <v>808.5</v>
      </c>
      <c r="I575" s="240">
        <v>0</v>
      </c>
      <c r="J575" s="241" t="s">
        <v>87</v>
      </c>
      <c r="K575" s="234" t="s">
        <v>26</v>
      </c>
      <c r="L575" s="231"/>
    </row>
    <row r="576" spans="1:12" s="232" customFormat="1" ht="12" customHeight="1">
      <c r="A576" s="339" t="s">
        <v>702</v>
      </c>
      <c r="B576" s="251" t="s">
        <v>536</v>
      </c>
      <c r="C576" s="234" t="s">
        <v>537</v>
      </c>
      <c r="D576" s="252">
        <v>43819</v>
      </c>
      <c r="E576" s="252">
        <v>43992</v>
      </c>
      <c r="F576" s="237">
        <f t="shared" si="10"/>
        <v>5226144</v>
      </c>
      <c r="G576" s="238">
        <v>0</v>
      </c>
      <c r="H576" s="253">
        <v>808.5</v>
      </c>
      <c r="I576" s="240">
        <v>0</v>
      </c>
      <c r="J576" s="241" t="s">
        <v>87</v>
      </c>
      <c r="K576" s="234" t="s">
        <v>26</v>
      </c>
      <c r="L576" s="231"/>
    </row>
    <row r="577" spans="1:12" s="232" customFormat="1" ht="12" customHeight="1">
      <c r="A577" s="339" t="s">
        <v>703</v>
      </c>
      <c r="B577" s="251" t="s">
        <v>536</v>
      </c>
      <c r="C577" s="234" t="s">
        <v>537</v>
      </c>
      <c r="D577" s="252">
        <v>43819</v>
      </c>
      <c r="E577" s="252">
        <v>43992</v>
      </c>
      <c r="F577" s="237">
        <f t="shared" si="10"/>
        <v>5226144</v>
      </c>
      <c r="G577" s="238">
        <v>0</v>
      </c>
      <c r="H577" s="253">
        <v>808.5</v>
      </c>
      <c r="I577" s="240">
        <v>0</v>
      </c>
      <c r="J577" s="241" t="s">
        <v>87</v>
      </c>
      <c r="K577" s="234" t="s">
        <v>26</v>
      </c>
      <c r="L577" s="231"/>
    </row>
    <row r="578" spans="1:12" s="232" customFormat="1" ht="12" customHeight="1">
      <c r="A578" s="339" t="s">
        <v>1277</v>
      </c>
      <c r="B578" s="251" t="s">
        <v>536</v>
      </c>
      <c r="C578" s="234" t="s">
        <v>537</v>
      </c>
      <c r="D578" s="252">
        <v>43819</v>
      </c>
      <c r="E578" s="252">
        <v>43992</v>
      </c>
      <c r="F578" s="237">
        <f t="shared" si="10"/>
        <v>5226144</v>
      </c>
      <c r="G578" s="238">
        <v>0</v>
      </c>
      <c r="H578" s="253">
        <v>808.5</v>
      </c>
      <c r="I578" s="240">
        <v>0</v>
      </c>
      <c r="J578" s="241" t="s">
        <v>87</v>
      </c>
      <c r="K578" s="234" t="s">
        <v>26</v>
      </c>
      <c r="L578" s="231"/>
    </row>
    <row r="579" spans="1:12" s="232" customFormat="1" ht="12" customHeight="1">
      <c r="A579" s="339" t="s">
        <v>651</v>
      </c>
      <c r="B579" s="251" t="s">
        <v>536</v>
      </c>
      <c r="C579" s="234" t="s">
        <v>537</v>
      </c>
      <c r="D579" s="252">
        <v>43709</v>
      </c>
      <c r="E579" s="252">
        <v>43900</v>
      </c>
      <c r="F579" s="237">
        <f t="shared" si="10"/>
        <v>8959104</v>
      </c>
      <c r="G579" s="238">
        <v>0</v>
      </c>
      <c r="H579" s="253">
        <v>1386</v>
      </c>
      <c r="I579" s="240">
        <v>0</v>
      </c>
      <c r="J579" s="241" t="s">
        <v>87</v>
      </c>
      <c r="K579" s="234" t="s">
        <v>26</v>
      </c>
      <c r="L579" s="231"/>
    </row>
    <row r="580" spans="1:12" s="232" customFormat="1" ht="12" customHeight="1">
      <c r="A580" s="339" t="s">
        <v>1276</v>
      </c>
      <c r="B580" s="251" t="s">
        <v>536</v>
      </c>
      <c r="C580" s="234" t="s">
        <v>537</v>
      </c>
      <c r="D580" s="252">
        <v>43804</v>
      </c>
      <c r="E580" s="252">
        <v>43961</v>
      </c>
      <c r="F580" s="237">
        <f t="shared" si="10"/>
        <v>8959104</v>
      </c>
      <c r="G580" s="238">
        <v>0</v>
      </c>
      <c r="H580" s="253">
        <v>1386</v>
      </c>
      <c r="I580" s="240">
        <v>0</v>
      </c>
      <c r="J580" s="241" t="s">
        <v>87</v>
      </c>
      <c r="K580" s="234" t="s">
        <v>26</v>
      </c>
      <c r="L580" s="231"/>
    </row>
    <row r="581" spans="1:12" s="232" customFormat="1" ht="12" customHeight="1">
      <c r="A581" s="339" t="s">
        <v>687</v>
      </c>
      <c r="B581" s="251" t="s">
        <v>536</v>
      </c>
      <c r="C581" s="234" t="s">
        <v>537</v>
      </c>
      <c r="D581" s="252">
        <v>43798</v>
      </c>
      <c r="E581" s="252">
        <v>43961</v>
      </c>
      <c r="F581" s="237">
        <f t="shared" si="10"/>
        <v>5226144</v>
      </c>
      <c r="G581" s="238">
        <v>0</v>
      </c>
      <c r="H581" s="253">
        <v>808.5</v>
      </c>
      <c r="I581" s="240">
        <v>0</v>
      </c>
      <c r="J581" s="241" t="s">
        <v>87</v>
      </c>
      <c r="K581" s="234" t="s">
        <v>26</v>
      </c>
      <c r="L581" s="231"/>
    </row>
    <row r="582" spans="1:12" s="232" customFormat="1" ht="12" customHeight="1">
      <c r="A582" s="339" t="s">
        <v>688</v>
      </c>
      <c r="B582" s="251" t="s">
        <v>536</v>
      </c>
      <c r="C582" s="234" t="s">
        <v>537</v>
      </c>
      <c r="D582" s="252">
        <v>43798</v>
      </c>
      <c r="E582" s="252">
        <v>43961</v>
      </c>
      <c r="F582" s="237">
        <f t="shared" si="10"/>
        <v>5226144</v>
      </c>
      <c r="G582" s="238">
        <v>0</v>
      </c>
      <c r="H582" s="253">
        <v>808.5</v>
      </c>
      <c r="I582" s="240">
        <v>0</v>
      </c>
      <c r="J582" s="241" t="s">
        <v>87</v>
      </c>
      <c r="K582" s="234" t="s">
        <v>26</v>
      </c>
      <c r="L582" s="231"/>
    </row>
    <row r="583" spans="1:12" s="232" customFormat="1" ht="12" customHeight="1">
      <c r="A583" s="339" t="s">
        <v>689</v>
      </c>
      <c r="B583" s="251" t="s">
        <v>536</v>
      </c>
      <c r="C583" s="234" t="s">
        <v>537</v>
      </c>
      <c r="D583" s="252">
        <v>43798</v>
      </c>
      <c r="E583" s="252">
        <v>43961</v>
      </c>
      <c r="F583" s="237">
        <f t="shared" si="10"/>
        <v>5226144</v>
      </c>
      <c r="G583" s="238">
        <v>0</v>
      </c>
      <c r="H583" s="253">
        <v>808.5</v>
      </c>
      <c r="I583" s="240">
        <v>0</v>
      </c>
      <c r="J583" s="241" t="s">
        <v>87</v>
      </c>
      <c r="K583" s="234" t="s">
        <v>26</v>
      </c>
      <c r="L583" s="231"/>
    </row>
    <row r="584" spans="1:12" s="232" customFormat="1" ht="12" customHeight="1">
      <c r="A584" s="339">
        <v>8900747324</v>
      </c>
      <c r="B584" s="251" t="s">
        <v>739</v>
      </c>
      <c r="C584" s="234" t="s">
        <v>537</v>
      </c>
      <c r="D584" s="252">
        <v>43810</v>
      </c>
      <c r="E584" s="252">
        <v>44122</v>
      </c>
      <c r="F584" s="237">
        <f>+G584+H584+I584*$C$5</f>
        <v>864118481.63999999</v>
      </c>
      <c r="G584" s="238">
        <v>0</v>
      </c>
      <c r="H584" s="240">
        <v>0</v>
      </c>
      <c r="I584" s="264">
        <v>119320.42</v>
      </c>
      <c r="J584" s="241" t="s">
        <v>87</v>
      </c>
      <c r="K584" s="234" t="s">
        <v>26</v>
      </c>
      <c r="L584" s="231"/>
    </row>
    <row r="585" spans="1:12" s="232" customFormat="1" ht="12" customHeight="1">
      <c r="A585" s="339">
        <v>8900753828</v>
      </c>
      <c r="B585" s="251" t="s">
        <v>739</v>
      </c>
      <c r="C585" s="234" t="s">
        <v>537</v>
      </c>
      <c r="D585" s="252">
        <v>43809</v>
      </c>
      <c r="E585" s="252">
        <v>43861</v>
      </c>
      <c r="F585" s="237">
        <f>+G585+H585+I585*$C$5</f>
        <v>3608543.76</v>
      </c>
      <c r="G585" s="238">
        <v>0</v>
      </c>
      <c r="H585" s="240">
        <v>0</v>
      </c>
      <c r="I585" s="264">
        <v>498.28</v>
      </c>
      <c r="J585" s="241" t="s">
        <v>87</v>
      </c>
      <c r="K585" s="234" t="s">
        <v>26</v>
      </c>
      <c r="L585" s="231"/>
    </row>
    <row r="586" spans="1:12" s="232" customFormat="1" ht="12" customHeight="1">
      <c r="A586" s="339">
        <v>29363</v>
      </c>
      <c r="B586" s="251" t="s">
        <v>656</v>
      </c>
      <c r="C586" s="234" t="s">
        <v>537</v>
      </c>
      <c r="D586" s="252">
        <v>43805</v>
      </c>
      <c r="E586" s="252">
        <v>43925</v>
      </c>
      <c r="F586" s="237">
        <f>+G586+H586*$C$4</f>
        <v>703585779.84000003</v>
      </c>
      <c r="G586" s="238">
        <v>0</v>
      </c>
      <c r="H586" s="253">
        <v>108846.81</v>
      </c>
      <c r="I586" s="240">
        <v>0</v>
      </c>
      <c r="J586" s="241" t="s">
        <v>87</v>
      </c>
      <c r="K586" s="234" t="s">
        <v>26</v>
      </c>
      <c r="L586" s="231"/>
    </row>
    <row r="587" spans="1:12" s="232" customFormat="1" ht="12" customHeight="1">
      <c r="A587" s="339" t="s">
        <v>655</v>
      </c>
      <c r="B587" s="251" t="s">
        <v>656</v>
      </c>
      <c r="C587" s="234" t="s">
        <v>537</v>
      </c>
      <c r="D587" s="252">
        <v>43780</v>
      </c>
      <c r="E587" s="252">
        <v>43925</v>
      </c>
      <c r="F587" s="237">
        <f>+G587+H587*$C$4</f>
        <v>38692469.759999998</v>
      </c>
      <c r="G587" s="238">
        <v>0</v>
      </c>
      <c r="H587" s="253">
        <v>5985.84</v>
      </c>
      <c r="I587" s="240">
        <v>0</v>
      </c>
      <c r="J587" s="241" t="s">
        <v>87</v>
      </c>
      <c r="K587" s="234" t="s">
        <v>26</v>
      </c>
      <c r="L587" s="231"/>
    </row>
    <row r="588" spans="1:12" s="232" customFormat="1" ht="12" customHeight="1">
      <c r="A588" s="339">
        <v>990138954</v>
      </c>
      <c r="B588" s="251" t="s">
        <v>616</v>
      </c>
      <c r="C588" s="234" t="s">
        <v>537</v>
      </c>
      <c r="D588" s="252">
        <v>43816</v>
      </c>
      <c r="E588" s="252">
        <v>43846</v>
      </c>
      <c r="F588" s="237">
        <f>+G588+H588*$C$4</f>
        <v>4848000</v>
      </c>
      <c r="G588" s="238">
        <v>0</v>
      </c>
      <c r="H588" s="253">
        <v>750</v>
      </c>
      <c r="I588" s="240">
        <v>0</v>
      </c>
      <c r="J588" s="241" t="s">
        <v>87</v>
      </c>
      <c r="K588" s="234" t="s">
        <v>26</v>
      </c>
      <c r="L588" s="231"/>
    </row>
    <row r="589" spans="1:12" s="232" customFormat="1" ht="12" customHeight="1">
      <c r="A589" s="339">
        <v>990139885</v>
      </c>
      <c r="B589" s="251" t="s">
        <v>616</v>
      </c>
      <c r="C589" s="234" t="s">
        <v>537</v>
      </c>
      <c r="D589" s="252">
        <v>43816</v>
      </c>
      <c r="E589" s="252">
        <v>43846</v>
      </c>
      <c r="F589" s="237">
        <f>+G589+H589*$C$4</f>
        <v>5494400</v>
      </c>
      <c r="G589" s="238">
        <v>0</v>
      </c>
      <c r="H589" s="253">
        <v>850</v>
      </c>
      <c r="I589" s="240">
        <v>0</v>
      </c>
      <c r="J589" s="241" t="s">
        <v>87</v>
      </c>
      <c r="K589" s="234" t="s">
        <v>26</v>
      </c>
      <c r="L589" s="231"/>
    </row>
    <row r="590" spans="1:12" s="232" customFormat="1" ht="12" customHeight="1">
      <c r="A590" s="339">
        <v>1900736634</v>
      </c>
      <c r="B590" s="251" t="s">
        <v>740</v>
      </c>
      <c r="C590" s="234" t="s">
        <v>537</v>
      </c>
      <c r="D590" s="252">
        <v>43791</v>
      </c>
      <c r="E590" s="252">
        <v>44141</v>
      </c>
      <c r="F590" s="237">
        <f>+G590+H590+I590*$C$5</f>
        <v>1218557314.6800001</v>
      </c>
      <c r="G590" s="238">
        <v>0</v>
      </c>
      <c r="H590" s="240">
        <v>0</v>
      </c>
      <c r="I590" s="264">
        <v>168262.54</v>
      </c>
      <c r="J590" s="241" t="s">
        <v>87</v>
      </c>
      <c r="K590" s="234" t="s">
        <v>26</v>
      </c>
      <c r="L590" s="231"/>
    </row>
    <row r="591" spans="1:12" s="232" customFormat="1" ht="12" customHeight="1">
      <c r="A591" s="339">
        <v>1900741528</v>
      </c>
      <c r="B591" s="251" t="s">
        <v>740</v>
      </c>
      <c r="C591" s="234" t="s">
        <v>537</v>
      </c>
      <c r="D591" s="252">
        <v>43811</v>
      </c>
      <c r="E591" s="252">
        <v>44141</v>
      </c>
      <c r="F591" s="237">
        <f>+G591+H591+I591*$C$5</f>
        <v>13708743.9</v>
      </c>
      <c r="G591" s="238">
        <v>0</v>
      </c>
      <c r="H591" s="240">
        <v>0</v>
      </c>
      <c r="I591" s="264">
        <v>1892.95</v>
      </c>
      <c r="J591" s="241" t="s">
        <v>87</v>
      </c>
      <c r="K591" s="234" t="s">
        <v>26</v>
      </c>
      <c r="L591" s="231"/>
    </row>
    <row r="592" spans="1:12" s="232" customFormat="1" ht="12" customHeight="1">
      <c r="A592" s="306" t="s">
        <v>774</v>
      </c>
      <c r="B592" s="233" t="s">
        <v>775</v>
      </c>
      <c r="C592" s="234" t="s">
        <v>743</v>
      </c>
      <c r="D592" s="252">
        <v>43468</v>
      </c>
      <c r="E592" s="265">
        <v>43921</v>
      </c>
      <c r="F592" s="237">
        <f t="shared" ref="F592:F623" si="11">+G592+H592*$C$4</f>
        <v>1000000</v>
      </c>
      <c r="G592" s="266">
        <v>1000000</v>
      </c>
      <c r="H592" s="240">
        <v>0</v>
      </c>
      <c r="I592" s="240">
        <v>0</v>
      </c>
      <c r="J592" s="259" t="s">
        <v>87</v>
      </c>
      <c r="K592" s="234" t="s">
        <v>26</v>
      </c>
      <c r="L592" s="231"/>
    </row>
    <row r="593" spans="1:12" s="232" customFormat="1" ht="12" customHeight="1">
      <c r="A593" s="306" t="s">
        <v>1059</v>
      </c>
      <c r="B593" s="233" t="s">
        <v>1060</v>
      </c>
      <c r="C593" s="234" t="s">
        <v>743</v>
      </c>
      <c r="D593" s="252">
        <v>43797</v>
      </c>
      <c r="E593" s="265">
        <v>43921</v>
      </c>
      <c r="F593" s="237">
        <f t="shared" si="11"/>
        <v>3232000</v>
      </c>
      <c r="G593" s="266">
        <v>0</v>
      </c>
      <c r="H593" s="239">
        <v>500</v>
      </c>
      <c r="I593" s="240">
        <v>0</v>
      </c>
      <c r="J593" s="259" t="s">
        <v>87</v>
      </c>
      <c r="K593" s="234" t="s">
        <v>26</v>
      </c>
      <c r="L593" s="231"/>
    </row>
    <row r="594" spans="1:12" s="232" customFormat="1" ht="12" customHeight="1">
      <c r="A594" s="306" t="s">
        <v>1047</v>
      </c>
      <c r="B594" s="233" t="s">
        <v>1048</v>
      </c>
      <c r="C594" s="234" t="s">
        <v>743</v>
      </c>
      <c r="D594" s="252">
        <v>43769</v>
      </c>
      <c r="E594" s="265">
        <v>43921</v>
      </c>
      <c r="F594" s="237">
        <f t="shared" si="11"/>
        <v>2979904</v>
      </c>
      <c r="G594" s="266">
        <v>0</v>
      </c>
      <c r="H594" s="239">
        <v>461</v>
      </c>
      <c r="I594" s="240">
        <v>0</v>
      </c>
      <c r="J594" s="259" t="s">
        <v>87</v>
      </c>
      <c r="K594" s="234" t="s">
        <v>26</v>
      </c>
      <c r="L594" s="231"/>
    </row>
    <row r="595" spans="1:12" s="232" customFormat="1" ht="12" customHeight="1">
      <c r="A595" s="306" t="s">
        <v>863</v>
      </c>
      <c r="B595" s="233" t="s">
        <v>864</v>
      </c>
      <c r="C595" s="234" t="s">
        <v>743</v>
      </c>
      <c r="D595" s="252">
        <v>43817</v>
      </c>
      <c r="E595" s="265">
        <v>43921</v>
      </c>
      <c r="F595" s="237">
        <f t="shared" si="11"/>
        <v>4000000</v>
      </c>
      <c r="G595" s="266">
        <v>4000000</v>
      </c>
      <c r="H595" s="240">
        <v>0</v>
      </c>
      <c r="I595" s="240">
        <v>0</v>
      </c>
      <c r="J595" s="259" t="s">
        <v>87</v>
      </c>
      <c r="K595" s="234" t="s">
        <v>26</v>
      </c>
      <c r="L595" s="231"/>
    </row>
    <row r="596" spans="1:12" s="232" customFormat="1" ht="12" customHeight="1">
      <c r="A596" s="306" t="s">
        <v>1049</v>
      </c>
      <c r="B596" s="233" t="s">
        <v>1050</v>
      </c>
      <c r="C596" s="234" t="s">
        <v>743</v>
      </c>
      <c r="D596" s="252">
        <v>42963</v>
      </c>
      <c r="E596" s="265">
        <v>43921</v>
      </c>
      <c r="F596" s="237">
        <f t="shared" si="11"/>
        <v>2844160</v>
      </c>
      <c r="G596" s="266">
        <v>0</v>
      </c>
      <c r="H596" s="239">
        <v>440</v>
      </c>
      <c r="I596" s="240">
        <v>0</v>
      </c>
      <c r="J596" s="259" t="s">
        <v>87</v>
      </c>
      <c r="K596" s="234" t="s">
        <v>26</v>
      </c>
      <c r="L596" s="231"/>
    </row>
    <row r="597" spans="1:12" s="232" customFormat="1" ht="12" customHeight="1">
      <c r="A597" s="306" t="s">
        <v>1045</v>
      </c>
      <c r="B597" s="233" t="s">
        <v>1046</v>
      </c>
      <c r="C597" s="234" t="s">
        <v>743</v>
      </c>
      <c r="D597" s="252">
        <v>43662</v>
      </c>
      <c r="E597" s="265">
        <v>43921</v>
      </c>
      <c r="F597" s="237">
        <f t="shared" si="11"/>
        <v>3232000</v>
      </c>
      <c r="G597" s="266">
        <v>0</v>
      </c>
      <c r="H597" s="239">
        <v>500</v>
      </c>
      <c r="I597" s="240">
        <v>0</v>
      </c>
      <c r="J597" s="259" t="s">
        <v>87</v>
      </c>
      <c r="K597" s="234" t="s">
        <v>26</v>
      </c>
      <c r="L597" s="231"/>
    </row>
    <row r="598" spans="1:12" s="232" customFormat="1" ht="12" customHeight="1">
      <c r="A598" s="306" t="s">
        <v>1041</v>
      </c>
      <c r="B598" s="233" t="s">
        <v>1042</v>
      </c>
      <c r="C598" s="234" t="s">
        <v>743</v>
      </c>
      <c r="D598" s="252">
        <v>42789</v>
      </c>
      <c r="E598" s="265">
        <v>43921</v>
      </c>
      <c r="F598" s="237">
        <f t="shared" si="11"/>
        <v>1616000</v>
      </c>
      <c r="G598" s="266">
        <v>0</v>
      </c>
      <c r="H598" s="239">
        <v>250</v>
      </c>
      <c r="I598" s="240">
        <v>0</v>
      </c>
      <c r="J598" s="259" t="s">
        <v>87</v>
      </c>
      <c r="K598" s="234" t="s">
        <v>26</v>
      </c>
      <c r="L598" s="231"/>
    </row>
    <row r="599" spans="1:12" s="232" customFormat="1" ht="12" customHeight="1">
      <c r="A599" s="306" t="s">
        <v>825</v>
      </c>
      <c r="B599" s="233" t="s">
        <v>826</v>
      </c>
      <c r="C599" s="234" t="s">
        <v>743</v>
      </c>
      <c r="D599" s="252">
        <v>43613</v>
      </c>
      <c r="E599" s="265">
        <v>43921</v>
      </c>
      <c r="F599" s="237">
        <f t="shared" si="11"/>
        <v>1000000</v>
      </c>
      <c r="G599" s="266">
        <v>1000000</v>
      </c>
      <c r="H599" s="240">
        <v>0</v>
      </c>
      <c r="I599" s="240">
        <v>0</v>
      </c>
      <c r="J599" s="259" t="s">
        <v>87</v>
      </c>
      <c r="K599" s="234" t="s">
        <v>26</v>
      </c>
      <c r="L599" s="231"/>
    </row>
    <row r="600" spans="1:12" s="232" customFormat="1" ht="12" customHeight="1">
      <c r="A600" s="306" t="s">
        <v>865</v>
      </c>
      <c r="B600" s="233" t="s">
        <v>866</v>
      </c>
      <c r="C600" s="234" t="s">
        <v>743</v>
      </c>
      <c r="D600" s="252">
        <v>43818</v>
      </c>
      <c r="E600" s="265">
        <v>43921</v>
      </c>
      <c r="F600" s="237">
        <f t="shared" si="11"/>
        <v>3000000</v>
      </c>
      <c r="G600" s="266">
        <v>3000000</v>
      </c>
      <c r="H600" s="240">
        <v>0</v>
      </c>
      <c r="I600" s="240">
        <v>0</v>
      </c>
      <c r="J600" s="259" t="s">
        <v>87</v>
      </c>
      <c r="K600" s="234" t="s">
        <v>26</v>
      </c>
      <c r="L600" s="231"/>
    </row>
    <row r="601" spans="1:12" s="232" customFormat="1" ht="12" customHeight="1">
      <c r="A601" s="306" t="s">
        <v>1025</v>
      </c>
      <c r="B601" s="233" t="s">
        <v>1026</v>
      </c>
      <c r="C601" s="234" t="s">
        <v>743</v>
      </c>
      <c r="D601" s="252">
        <v>43738</v>
      </c>
      <c r="E601" s="265">
        <v>43921</v>
      </c>
      <c r="F601" s="237">
        <f t="shared" si="11"/>
        <v>628106.88</v>
      </c>
      <c r="G601" s="266">
        <v>0</v>
      </c>
      <c r="H601" s="239">
        <v>97.17</v>
      </c>
      <c r="I601" s="240">
        <v>0</v>
      </c>
      <c r="J601" s="259" t="s">
        <v>87</v>
      </c>
      <c r="K601" s="234" t="s">
        <v>26</v>
      </c>
      <c r="L601" s="231"/>
    </row>
    <row r="602" spans="1:12" s="232" customFormat="1" ht="12" customHeight="1">
      <c r="A602" s="306" t="s">
        <v>921</v>
      </c>
      <c r="B602" s="233" t="s">
        <v>922</v>
      </c>
      <c r="C602" s="234" t="s">
        <v>743</v>
      </c>
      <c r="D602" s="252">
        <v>43417</v>
      </c>
      <c r="E602" s="265">
        <v>43921</v>
      </c>
      <c r="F602" s="237">
        <f t="shared" si="11"/>
        <v>1000000</v>
      </c>
      <c r="G602" s="266">
        <v>1000000</v>
      </c>
      <c r="H602" s="240">
        <v>0</v>
      </c>
      <c r="I602" s="240">
        <v>0</v>
      </c>
      <c r="J602" s="259" t="s">
        <v>87</v>
      </c>
      <c r="K602" s="234" t="s">
        <v>26</v>
      </c>
      <c r="L602" s="231"/>
    </row>
    <row r="603" spans="1:12" s="232" customFormat="1" ht="12" customHeight="1">
      <c r="A603" s="306" t="s">
        <v>1053</v>
      </c>
      <c r="B603" s="233" t="s">
        <v>1054</v>
      </c>
      <c r="C603" s="234" t="s">
        <v>743</v>
      </c>
      <c r="D603" s="252">
        <v>43131</v>
      </c>
      <c r="E603" s="265">
        <v>43921</v>
      </c>
      <c r="F603" s="237">
        <f t="shared" si="11"/>
        <v>2424000</v>
      </c>
      <c r="G603" s="266">
        <v>0</v>
      </c>
      <c r="H603" s="239">
        <v>375</v>
      </c>
      <c r="I603" s="240">
        <v>0</v>
      </c>
      <c r="J603" s="259" t="s">
        <v>87</v>
      </c>
      <c r="K603" s="234" t="s">
        <v>26</v>
      </c>
      <c r="L603" s="231"/>
    </row>
    <row r="604" spans="1:12" s="232" customFormat="1" ht="12" customHeight="1">
      <c r="A604" s="306" t="s">
        <v>833</v>
      </c>
      <c r="B604" s="233" t="s">
        <v>834</v>
      </c>
      <c r="C604" s="234" t="s">
        <v>743</v>
      </c>
      <c r="D604" s="252">
        <v>42668</v>
      </c>
      <c r="E604" s="265">
        <v>43921</v>
      </c>
      <c r="F604" s="237">
        <f t="shared" si="11"/>
        <v>2000000</v>
      </c>
      <c r="G604" s="266">
        <v>2000000</v>
      </c>
      <c r="H604" s="240">
        <v>0</v>
      </c>
      <c r="I604" s="240">
        <v>0</v>
      </c>
      <c r="J604" s="259" t="s">
        <v>87</v>
      </c>
      <c r="K604" s="234" t="s">
        <v>26</v>
      </c>
      <c r="L604" s="231"/>
    </row>
    <row r="605" spans="1:12" s="232" customFormat="1" ht="12" customHeight="1">
      <c r="A605" s="306" t="s">
        <v>1008</v>
      </c>
      <c r="B605" s="233" t="s">
        <v>1009</v>
      </c>
      <c r="C605" s="234" t="s">
        <v>743</v>
      </c>
      <c r="D605" s="252">
        <v>43441</v>
      </c>
      <c r="E605" s="265">
        <v>43921</v>
      </c>
      <c r="F605" s="237">
        <f t="shared" si="11"/>
        <v>1939200</v>
      </c>
      <c r="G605" s="266">
        <v>0</v>
      </c>
      <c r="H605" s="239">
        <v>300</v>
      </c>
      <c r="I605" s="240">
        <v>0</v>
      </c>
      <c r="J605" s="259" t="s">
        <v>87</v>
      </c>
      <c r="K605" s="234" t="s">
        <v>26</v>
      </c>
      <c r="L605" s="231"/>
    </row>
    <row r="606" spans="1:12" s="232" customFormat="1" ht="12" customHeight="1">
      <c r="A606" s="306" t="s">
        <v>782</v>
      </c>
      <c r="B606" s="233" t="s">
        <v>783</v>
      </c>
      <c r="C606" s="234" t="s">
        <v>743</v>
      </c>
      <c r="D606" s="252">
        <v>43721</v>
      </c>
      <c r="E606" s="265">
        <v>43921</v>
      </c>
      <c r="F606" s="237">
        <f t="shared" si="11"/>
        <v>500000</v>
      </c>
      <c r="G606" s="266">
        <v>500000</v>
      </c>
      <c r="H606" s="240">
        <v>0</v>
      </c>
      <c r="I606" s="240">
        <v>0</v>
      </c>
      <c r="J606" s="259" t="s">
        <v>87</v>
      </c>
      <c r="K606" s="234" t="s">
        <v>26</v>
      </c>
      <c r="L606" s="231"/>
    </row>
    <row r="607" spans="1:12" s="232" customFormat="1" ht="12" customHeight="1">
      <c r="A607" s="306" t="s">
        <v>933</v>
      </c>
      <c r="B607" s="233" t="s">
        <v>934</v>
      </c>
      <c r="C607" s="234" t="s">
        <v>743</v>
      </c>
      <c r="D607" s="252">
        <v>43592</v>
      </c>
      <c r="E607" s="265">
        <v>43921</v>
      </c>
      <c r="F607" s="237">
        <f t="shared" si="11"/>
        <v>1250000</v>
      </c>
      <c r="G607" s="266">
        <v>1250000</v>
      </c>
      <c r="H607" s="240">
        <v>0</v>
      </c>
      <c r="I607" s="240">
        <v>0</v>
      </c>
      <c r="J607" s="259" t="s">
        <v>87</v>
      </c>
      <c r="K607" s="234" t="s">
        <v>26</v>
      </c>
      <c r="L607" s="231"/>
    </row>
    <row r="608" spans="1:12" s="232" customFormat="1" ht="12" customHeight="1">
      <c r="A608" s="340" t="s">
        <v>924</v>
      </c>
      <c r="B608" s="242" t="s">
        <v>925</v>
      </c>
      <c r="C608" s="243" t="s">
        <v>743</v>
      </c>
      <c r="D608" s="255">
        <v>43486</v>
      </c>
      <c r="E608" s="341">
        <v>43921</v>
      </c>
      <c r="F608" s="246">
        <f t="shared" si="11"/>
        <v>3038000</v>
      </c>
      <c r="G608" s="267">
        <v>3038000</v>
      </c>
      <c r="H608" s="249">
        <v>0</v>
      </c>
      <c r="I608" s="249">
        <v>0</v>
      </c>
      <c r="J608" s="268" t="s">
        <v>87</v>
      </c>
      <c r="K608" s="243" t="s">
        <v>26</v>
      </c>
      <c r="L608" s="231"/>
    </row>
    <row r="609" spans="1:12" s="232" customFormat="1" ht="12" customHeight="1">
      <c r="A609" s="305" t="s">
        <v>770</v>
      </c>
      <c r="B609" s="222" t="s">
        <v>771</v>
      </c>
      <c r="C609" s="223" t="s">
        <v>743</v>
      </c>
      <c r="D609" s="258">
        <v>43733</v>
      </c>
      <c r="E609" s="344">
        <v>43921</v>
      </c>
      <c r="F609" s="226">
        <f t="shared" si="11"/>
        <v>1000000</v>
      </c>
      <c r="G609" s="269">
        <v>1000000</v>
      </c>
      <c r="H609" s="229">
        <v>0</v>
      </c>
      <c r="I609" s="229">
        <v>0</v>
      </c>
      <c r="J609" s="270" t="s">
        <v>87</v>
      </c>
      <c r="K609" s="223" t="s">
        <v>26</v>
      </c>
      <c r="L609" s="231"/>
    </row>
    <row r="610" spans="1:12" s="232" customFormat="1" ht="12" customHeight="1">
      <c r="A610" s="306" t="s">
        <v>1037</v>
      </c>
      <c r="B610" s="233" t="s">
        <v>1038</v>
      </c>
      <c r="C610" s="234" t="s">
        <v>743</v>
      </c>
      <c r="D610" s="252">
        <v>43281</v>
      </c>
      <c r="E610" s="265">
        <v>43921</v>
      </c>
      <c r="F610" s="237">
        <f t="shared" si="11"/>
        <v>310272</v>
      </c>
      <c r="G610" s="266">
        <v>0</v>
      </c>
      <c r="H610" s="239">
        <v>48</v>
      </c>
      <c r="I610" s="240">
        <v>0</v>
      </c>
      <c r="J610" s="259" t="s">
        <v>87</v>
      </c>
      <c r="K610" s="234" t="s">
        <v>26</v>
      </c>
      <c r="L610" s="231"/>
    </row>
    <row r="611" spans="1:12" s="232" customFormat="1" ht="12" customHeight="1">
      <c r="A611" s="306" t="s">
        <v>947</v>
      </c>
      <c r="B611" s="233" t="s">
        <v>948</v>
      </c>
      <c r="C611" s="234" t="s">
        <v>743</v>
      </c>
      <c r="D611" s="252">
        <v>43087</v>
      </c>
      <c r="E611" s="265">
        <v>43921</v>
      </c>
      <c r="F611" s="237">
        <f t="shared" si="11"/>
        <v>1863000</v>
      </c>
      <c r="G611" s="266">
        <v>1863000</v>
      </c>
      <c r="H611" s="240">
        <v>0</v>
      </c>
      <c r="I611" s="240">
        <v>0</v>
      </c>
      <c r="J611" s="259" t="s">
        <v>87</v>
      </c>
      <c r="K611" s="234" t="s">
        <v>26</v>
      </c>
      <c r="L611" s="231"/>
    </row>
    <row r="612" spans="1:12" s="232" customFormat="1" ht="12" customHeight="1">
      <c r="A612" s="306" t="s">
        <v>899</v>
      </c>
      <c r="B612" s="233" t="s">
        <v>900</v>
      </c>
      <c r="C612" s="234" t="s">
        <v>743</v>
      </c>
      <c r="D612" s="252">
        <v>43635</v>
      </c>
      <c r="E612" s="265">
        <v>43921</v>
      </c>
      <c r="F612" s="237">
        <f t="shared" si="11"/>
        <v>1200000</v>
      </c>
      <c r="G612" s="266">
        <v>1200000</v>
      </c>
      <c r="H612" s="240">
        <v>0</v>
      </c>
      <c r="I612" s="240">
        <v>0</v>
      </c>
      <c r="J612" s="259" t="s">
        <v>87</v>
      </c>
      <c r="K612" s="234" t="s">
        <v>26</v>
      </c>
      <c r="L612" s="231"/>
    </row>
    <row r="613" spans="1:12" s="232" customFormat="1" ht="12" customHeight="1">
      <c r="A613" s="306" t="s">
        <v>877</v>
      </c>
      <c r="B613" s="233" t="s">
        <v>878</v>
      </c>
      <c r="C613" s="234" t="s">
        <v>743</v>
      </c>
      <c r="D613" s="252">
        <v>43535</v>
      </c>
      <c r="E613" s="265">
        <v>43921</v>
      </c>
      <c r="F613" s="237">
        <f t="shared" si="11"/>
        <v>500000</v>
      </c>
      <c r="G613" s="266">
        <v>500000</v>
      </c>
      <c r="H613" s="240">
        <v>0</v>
      </c>
      <c r="I613" s="240">
        <v>0</v>
      </c>
      <c r="J613" s="259" t="s">
        <v>87</v>
      </c>
      <c r="K613" s="234" t="s">
        <v>26</v>
      </c>
      <c r="L613" s="231"/>
    </row>
    <row r="614" spans="1:12" s="232" customFormat="1" ht="12" customHeight="1">
      <c r="A614" s="306" t="s">
        <v>1027</v>
      </c>
      <c r="B614" s="233" t="s">
        <v>1028</v>
      </c>
      <c r="C614" s="234" t="s">
        <v>743</v>
      </c>
      <c r="D614" s="252">
        <v>43651</v>
      </c>
      <c r="E614" s="265">
        <v>43921</v>
      </c>
      <c r="F614" s="237">
        <f t="shared" si="11"/>
        <v>1292800</v>
      </c>
      <c r="G614" s="266">
        <v>0</v>
      </c>
      <c r="H614" s="239">
        <v>200</v>
      </c>
      <c r="I614" s="240">
        <v>0</v>
      </c>
      <c r="J614" s="259" t="s">
        <v>87</v>
      </c>
      <c r="K614" s="234" t="s">
        <v>26</v>
      </c>
      <c r="L614" s="231"/>
    </row>
    <row r="615" spans="1:12" s="232" customFormat="1" ht="12" customHeight="1">
      <c r="A615" s="306" t="s">
        <v>806</v>
      </c>
      <c r="B615" s="233" t="s">
        <v>807</v>
      </c>
      <c r="C615" s="234" t="s">
        <v>743</v>
      </c>
      <c r="D615" s="252">
        <v>43409</v>
      </c>
      <c r="E615" s="265">
        <v>43921</v>
      </c>
      <c r="F615" s="237">
        <f t="shared" si="11"/>
        <v>1000000</v>
      </c>
      <c r="G615" s="266">
        <v>1000000</v>
      </c>
      <c r="H615" s="240">
        <v>0</v>
      </c>
      <c r="I615" s="240">
        <v>0</v>
      </c>
      <c r="J615" s="259" t="s">
        <v>87</v>
      </c>
      <c r="K615" s="234" t="s">
        <v>26</v>
      </c>
      <c r="L615" s="231"/>
    </row>
    <row r="616" spans="1:12" s="232" customFormat="1" ht="12" customHeight="1">
      <c r="A616" s="306" t="s">
        <v>913</v>
      </c>
      <c r="B616" s="233" t="s">
        <v>914</v>
      </c>
      <c r="C616" s="234" t="s">
        <v>743</v>
      </c>
      <c r="D616" s="252">
        <v>43172</v>
      </c>
      <c r="E616" s="265">
        <v>43921</v>
      </c>
      <c r="F616" s="237">
        <f t="shared" si="11"/>
        <v>500000</v>
      </c>
      <c r="G616" s="266">
        <v>500000</v>
      </c>
      <c r="H616" s="240">
        <v>0</v>
      </c>
      <c r="I616" s="240">
        <v>0</v>
      </c>
      <c r="J616" s="259" t="s">
        <v>87</v>
      </c>
      <c r="K616" s="234" t="s">
        <v>26</v>
      </c>
      <c r="L616" s="231"/>
    </row>
    <row r="617" spans="1:12" s="232" customFormat="1" ht="12" customHeight="1">
      <c r="A617" s="306" t="s">
        <v>871</v>
      </c>
      <c r="B617" s="233" t="s">
        <v>872</v>
      </c>
      <c r="C617" s="234" t="s">
        <v>743</v>
      </c>
      <c r="D617" s="252">
        <v>42947</v>
      </c>
      <c r="E617" s="265">
        <v>43921</v>
      </c>
      <c r="F617" s="237">
        <f t="shared" si="11"/>
        <v>300000</v>
      </c>
      <c r="G617" s="266">
        <v>300000</v>
      </c>
      <c r="H617" s="240">
        <v>0</v>
      </c>
      <c r="I617" s="240">
        <v>0</v>
      </c>
      <c r="J617" s="259" t="s">
        <v>87</v>
      </c>
      <c r="K617" s="234" t="s">
        <v>26</v>
      </c>
      <c r="L617" s="231"/>
    </row>
    <row r="618" spans="1:12" s="232" customFormat="1" ht="12" customHeight="1">
      <c r="A618" s="306" t="s">
        <v>1000</v>
      </c>
      <c r="B618" s="233" t="s">
        <v>1001</v>
      </c>
      <c r="C618" s="234" t="s">
        <v>743</v>
      </c>
      <c r="D618" s="252">
        <v>43788</v>
      </c>
      <c r="E618" s="265">
        <v>43921</v>
      </c>
      <c r="F618" s="237">
        <f t="shared" si="11"/>
        <v>5171200</v>
      </c>
      <c r="G618" s="266">
        <v>0</v>
      </c>
      <c r="H618" s="240">
        <v>800</v>
      </c>
      <c r="I618" s="240">
        <v>0</v>
      </c>
      <c r="J618" s="259" t="s">
        <v>87</v>
      </c>
      <c r="K618" s="234" t="s">
        <v>26</v>
      </c>
      <c r="L618" s="231"/>
    </row>
    <row r="619" spans="1:12" s="232" customFormat="1" ht="12" customHeight="1">
      <c r="A619" s="306" t="s">
        <v>851</v>
      </c>
      <c r="B619" s="233" t="s">
        <v>852</v>
      </c>
      <c r="C619" s="234" t="s">
        <v>743</v>
      </c>
      <c r="D619" s="252">
        <v>43762</v>
      </c>
      <c r="E619" s="265">
        <v>43921</v>
      </c>
      <c r="F619" s="237">
        <f t="shared" si="11"/>
        <v>450000</v>
      </c>
      <c r="G619" s="266">
        <v>450000</v>
      </c>
      <c r="H619" s="240">
        <v>0</v>
      </c>
      <c r="I619" s="240">
        <v>0</v>
      </c>
      <c r="J619" s="259" t="s">
        <v>87</v>
      </c>
      <c r="K619" s="234" t="s">
        <v>26</v>
      </c>
      <c r="L619" s="231"/>
    </row>
    <row r="620" spans="1:12" s="232" customFormat="1" ht="12" customHeight="1">
      <c r="A620" s="306" t="s">
        <v>907</v>
      </c>
      <c r="B620" s="233" t="s">
        <v>908</v>
      </c>
      <c r="C620" s="234" t="s">
        <v>743</v>
      </c>
      <c r="D620" s="252">
        <v>43819</v>
      </c>
      <c r="E620" s="265">
        <v>43921</v>
      </c>
      <c r="F620" s="237">
        <f t="shared" si="11"/>
        <v>2000000</v>
      </c>
      <c r="G620" s="266">
        <v>2000000</v>
      </c>
      <c r="H620" s="240">
        <v>0</v>
      </c>
      <c r="I620" s="240">
        <v>0</v>
      </c>
      <c r="J620" s="259" t="s">
        <v>87</v>
      </c>
      <c r="K620" s="234" t="s">
        <v>26</v>
      </c>
      <c r="L620" s="231"/>
    </row>
    <row r="621" spans="1:12" s="232" customFormat="1" ht="12" customHeight="1">
      <c r="A621" s="306" t="s">
        <v>935</v>
      </c>
      <c r="B621" s="233" t="s">
        <v>936</v>
      </c>
      <c r="C621" s="234" t="s">
        <v>743</v>
      </c>
      <c r="D621" s="252">
        <v>43556</v>
      </c>
      <c r="E621" s="265">
        <v>43921</v>
      </c>
      <c r="F621" s="237">
        <f t="shared" si="11"/>
        <v>2000000</v>
      </c>
      <c r="G621" s="266">
        <v>2000000</v>
      </c>
      <c r="H621" s="240">
        <v>0</v>
      </c>
      <c r="I621" s="240">
        <v>0</v>
      </c>
      <c r="J621" s="259" t="s">
        <v>87</v>
      </c>
      <c r="K621" s="234" t="s">
        <v>26</v>
      </c>
      <c r="L621" s="231"/>
    </row>
    <row r="622" spans="1:12" s="232" customFormat="1" ht="12" customHeight="1">
      <c r="A622" s="306" t="s">
        <v>891</v>
      </c>
      <c r="B622" s="233" t="s">
        <v>892</v>
      </c>
      <c r="C622" s="234" t="s">
        <v>743</v>
      </c>
      <c r="D622" s="252">
        <v>43816</v>
      </c>
      <c r="E622" s="265">
        <v>43921</v>
      </c>
      <c r="F622" s="237">
        <f t="shared" si="11"/>
        <v>2900000</v>
      </c>
      <c r="G622" s="266">
        <v>2900000</v>
      </c>
      <c r="H622" s="240">
        <v>0</v>
      </c>
      <c r="I622" s="240">
        <v>0</v>
      </c>
      <c r="J622" s="259" t="s">
        <v>87</v>
      </c>
      <c r="K622" s="234" t="s">
        <v>26</v>
      </c>
      <c r="L622" s="231"/>
    </row>
    <row r="623" spans="1:12" s="232" customFormat="1" ht="12" customHeight="1">
      <c r="A623" s="306" t="s">
        <v>750</v>
      </c>
      <c r="B623" s="233" t="s">
        <v>751</v>
      </c>
      <c r="C623" s="234" t="s">
        <v>743</v>
      </c>
      <c r="D623" s="252">
        <v>43158</v>
      </c>
      <c r="E623" s="265">
        <v>43921</v>
      </c>
      <c r="F623" s="237">
        <f t="shared" si="11"/>
        <v>2568000</v>
      </c>
      <c r="G623" s="266">
        <v>2568000</v>
      </c>
      <c r="H623" s="240">
        <v>0</v>
      </c>
      <c r="I623" s="240">
        <v>0</v>
      </c>
      <c r="J623" s="259" t="s">
        <v>87</v>
      </c>
      <c r="K623" s="234" t="s">
        <v>26</v>
      </c>
      <c r="L623" s="231"/>
    </row>
    <row r="624" spans="1:12" s="232" customFormat="1" ht="12" customHeight="1">
      <c r="A624" s="306" t="s">
        <v>762</v>
      </c>
      <c r="B624" s="233" t="s">
        <v>763</v>
      </c>
      <c r="C624" s="234" t="s">
        <v>743</v>
      </c>
      <c r="D624" s="252">
        <v>43263</v>
      </c>
      <c r="E624" s="265">
        <v>43921</v>
      </c>
      <c r="F624" s="237">
        <f t="shared" ref="F624:F655" si="12">+G624+H624*$C$4</f>
        <v>500000</v>
      </c>
      <c r="G624" s="266">
        <v>500000</v>
      </c>
      <c r="H624" s="240">
        <v>0</v>
      </c>
      <c r="I624" s="240">
        <v>0</v>
      </c>
      <c r="J624" s="259" t="s">
        <v>87</v>
      </c>
      <c r="K624" s="234" t="s">
        <v>26</v>
      </c>
      <c r="L624" s="231"/>
    </row>
    <row r="625" spans="1:12" s="232" customFormat="1" ht="12" customHeight="1">
      <c r="A625" s="306" t="s">
        <v>821</v>
      </c>
      <c r="B625" s="233" t="s">
        <v>822</v>
      </c>
      <c r="C625" s="234" t="s">
        <v>743</v>
      </c>
      <c r="D625" s="252">
        <v>43539</v>
      </c>
      <c r="E625" s="265">
        <v>43921</v>
      </c>
      <c r="F625" s="237">
        <f t="shared" si="12"/>
        <v>1000000</v>
      </c>
      <c r="G625" s="266">
        <v>1000000</v>
      </c>
      <c r="H625" s="240">
        <v>0</v>
      </c>
      <c r="I625" s="240">
        <v>0</v>
      </c>
      <c r="J625" s="259" t="s">
        <v>87</v>
      </c>
      <c r="K625" s="234" t="s">
        <v>26</v>
      </c>
      <c r="L625" s="231"/>
    </row>
    <row r="626" spans="1:12" s="232" customFormat="1" ht="12" customHeight="1">
      <c r="A626" s="306" t="s">
        <v>744</v>
      </c>
      <c r="B626" s="233" t="s">
        <v>745</v>
      </c>
      <c r="C626" s="234" t="s">
        <v>743</v>
      </c>
      <c r="D626" s="252">
        <v>43773</v>
      </c>
      <c r="E626" s="265">
        <v>43921</v>
      </c>
      <c r="F626" s="237">
        <f t="shared" si="12"/>
        <v>1750000</v>
      </c>
      <c r="G626" s="266">
        <v>1750000</v>
      </c>
      <c r="H626" s="240">
        <v>0</v>
      </c>
      <c r="I626" s="240">
        <v>0</v>
      </c>
      <c r="J626" s="259" t="s">
        <v>87</v>
      </c>
      <c r="K626" s="234" t="s">
        <v>26</v>
      </c>
      <c r="L626" s="231"/>
    </row>
    <row r="627" spans="1:12" s="232" customFormat="1" ht="12" customHeight="1">
      <c r="A627" s="306" t="s">
        <v>814</v>
      </c>
      <c r="B627" s="233" t="s">
        <v>815</v>
      </c>
      <c r="C627" s="234" t="s">
        <v>743</v>
      </c>
      <c r="D627" s="252">
        <v>43615</v>
      </c>
      <c r="E627" s="265">
        <v>43921</v>
      </c>
      <c r="F627" s="237">
        <f t="shared" si="12"/>
        <v>4277000</v>
      </c>
      <c r="G627" s="266">
        <v>4277000</v>
      </c>
      <c r="H627" s="240">
        <v>0</v>
      </c>
      <c r="I627" s="240">
        <v>0</v>
      </c>
      <c r="J627" s="259" t="s">
        <v>87</v>
      </c>
      <c r="K627" s="234" t="s">
        <v>26</v>
      </c>
      <c r="L627" s="231"/>
    </row>
    <row r="628" spans="1:12" s="232" customFormat="1" ht="12" customHeight="1">
      <c r="A628" s="306" t="s">
        <v>869</v>
      </c>
      <c r="B628" s="233" t="s">
        <v>870</v>
      </c>
      <c r="C628" s="234" t="s">
        <v>743</v>
      </c>
      <c r="D628" s="252">
        <v>42645</v>
      </c>
      <c r="E628" s="265">
        <v>43921</v>
      </c>
      <c r="F628" s="237">
        <f t="shared" si="12"/>
        <v>3000000</v>
      </c>
      <c r="G628" s="266">
        <v>3000000</v>
      </c>
      <c r="H628" s="240">
        <v>0</v>
      </c>
      <c r="I628" s="240">
        <v>0</v>
      </c>
      <c r="J628" s="259" t="s">
        <v>87</v>
      </c>
      <c r="K628" s="234" t="s">
        <v>26</v>
      </c>
      <c r="L628" s="231"/>
    </row>
    <row r="629" spans="1:12" s="232" customFormat="1" ht="12" customHeight="1">
      <c r="A629" s="306" t="s">
        <v>819</v>
      </c>
      <c r="B629" s="233" t="s">
        <v>820</v>
      </c>
      <c r="C629" s="234" t="s">
        <v>743</v>
      </c>
      <c r="D629" s="252">
        <v>43427</v>
      </c>
      <c r="E629" s="265">
        <v>43921</v>
      </c>
      <c r="F629" s="237">
        <f t="shared" si="12"/>
        <v>1500000</v>
      </c>
      <c r="G629" s="266">
        <v>1500000</v>
      </c>
      <c r="H629" s="240">
        <v>0</v>
      </c>
      <c r="I629" s="240">
        <v>0</v>
      </c>
      <c r="J629" s="259" t="s">
        <v>87</v>
      </c>
      <c r="K629" s="234" t="s">
        <v>26</v>
      </c>
      <c r="L629" s="231"/>
    </row>
    <row r="630" spans="1:12" s="232" customFormat="1" ht="12" customHeight="1">
      <c r="A630" s="306" t="s">
        <v>967</v>
      </c>
      <c r="B630" s="233" t="s">
        <v>968</v>
      </c>
      <c r="C630" s="234" t="s">
        <v>743</v>
      </c>
      <c r="D630" s="252">
        <v>42976</v>
      </c>
      <c r="E630" s="265">
        <v>43921</v>
      </c>
      <c r="F630" s="237">
        <f t="shared" si="12"/>
        <v>7440064</v>
      </c>
      <c r="G630" s="266">
        <v>0</v>
      </c>
      <c r="H630" s="240">
        <v>1151</v>
      </c>
      <c r="I630" s="240">
        <v>0</v>
      </c>
      <c r="J630" s="259" t="s">
        <v>87</v>
      </c>
      <c r="K630" s="234" t="s">
        <v>26</v>
      </c>
      <c r="L630" s="231"/>
    </row>
    <row r="631" spans="1:12" s="232" customFormat="1" ht="12" customHeight="1">
      <c r="A631" s="306" t="s">
        <v>778</v>
      </c>
      <c r="B631" s="233" t="s">
        <v>779</v>
      </c>
      <c r="C631" s="234" t="s">
        <v>743</v>
      </c>
      <c r="D631" s="252">
        <v>43762</v>
      </c>
      <c r="E631" s="265">
        <v>43921</v>
      </c>
      <c r="F631" s="237">
        <f t="shared" si="12"/>
        <v>1000000</v>
      </c>
      <c r="G631" s="266">
        <v>1000000</v>
      </c>
      <c r="H631" s="240">
        <v>0</v>
      </c>
      <c r="I631" s="240">
        <v>0</v>
      </c>
      <c r="J631" s="259" t="s">
        <v>87</v>
      </c>
      <c r="K631" s="234" t="s">
        <v>26</v>
      </c>
      <c r="L631" s="231"/>
    </row>
    <row r="632" spans="1:12" s="232" customFormat="1" ht="12" customHeight="1">
      <c r="A632" s="306" t="s">
        <v>861</v>
      </c>
      <c r="B632" s="233" t="s">
        <v>862</v>
      </c>
      <c r="C632" s="234" t="s">
        <v>743</v>
      </c>
      <c r="D632" s="252">
        <v>43815</v>
      </c>
      <c r="E632" s="265">
        <v>43921</v>
      </c>
      <c r="F632" s="237">
        <f t="shared" si="12"/>
        <v>3600000</v>
      </c>
      <c r="G632" s="266">
        <v>3600000</v>
      </c>
      <c r="H632" s="240">
        <v>0</v>
      </c>
      <c r="I632" s="240">
        <v>0</v>
      </c>
      <c r="J632" s="259" t="s">
        <v>87</v>
      </c>
      <c r="K632" s="234" t="s">
        <v>26</v>
      </c>
      <c r="L632" s="231"/>
    </row>
    <row r="633" spans="1:12" s="232" customFormat="1" ht="12" customHeight="1">
      <c r="A633" s="306" t="s">
        <v>1002</v>
      </c>
      <c r="B633" s="233" t="s">
        <v>1003</v>
      </c>
      <c r="C633" s="234" t="s">
        <v>743</v>
      </c>
      <c r="D633" s="252">
        <v>43564</v>
      </c>
      <c r="E633" s="265">
        <v>43921</v>
      </c>
      <c r="F633" s="237">
        <f t="shared" si="12"/>
        <v>2733948.8</v>
      </c>
      <c r="G633" s="266">
        <v>0</v>
      </c>
      <c r="H633" s="240">
        <v>422.95</v>
      </c>
      <c r="I633" s="240">
        <v>0</v>
      </c>
      <c r="J633" s="259" t="s">
        <v>87</v>
      </c>
      <c r="K633" s="234" t="s">
        <v>26</v>
      </c>
      <c r="L633" s="231"/>
    </row>
    <row r="634" spans="1:12" s="232" customFormat="1" ht="12" customHeight="1">
      <c r="A634" s="306" t="s">
        <v>977</v>
      </c>
      <c r="B634" s="233" t="s">
        <v>978</v>
      </c>
      <c r="C634" s="234" t="s">
        <v>743</v>
      </c>
      <c r="D634" s="252">
        <v>43738</v>
      </c>
      <c r="E634" s="265">
        <v>43921</v>
      </c>
      <c r="F634" s="237">
        <f t="shared" si="12"/>
        <v>4836235.5199999996</v>
      </c>
      <c r="G634" s="266">
        <v>0</v>
      </c>
      <c r="H634" s="240">
        <v>748.18</v>
      </c>
      <c r="I634" s="240">
        <v>0</v>
      </c>
      <c r="J634" s="259" t="s">
        <v>87</v>
      </c>
      <c r="K634" s="234" t="s">
        <v>26</v>
      </c>
      <c r="L634" s="231"/>
    </row>
    <row r="635" spans="1:12" s="232" customFormat="1" ht="12" customHeight="1">
      <c r="A635" s="306" t="s">
        <v>985</v>
      </c>
      <c r="B635" s="233" t="s">
        <v>986</v>
      </c>
      <c r="C635" s="234" t="s">
        <v>743</v>
      </c>
      <c r="D635" s="252">
        <v>43375</v>
      </c>
      <c r="E635" s="265">
        <v>43921</v>
      </c>
      <c r="F635" s="237">
        <f t="shared" si="12"/>
        <v>547048.31999999995</v>
      </c>
      <c r="G635" s="266">
        <v>0</v>
      </c>
      <c r="H635" s="240">
        <v>84.63</v>
      </c>
      <c r="I635" s="240">
        <v>0</v>
      </c>
      <c r="J635" s="259" t="s">
        <v>87</v>
      </c>
      <c r="K635" s="234" t="s">
        <v>26</v>
      </c>
      <c r="L635" s="231"/>
    </row>
    <row r="636" spans="1:12" s="232" customFormat="1" ht="12" customHeight="1">
      <c r="A636" s="306" t="s">
        <v>905</v>
      </c>
      <c r="B636" s="233" t="s">
        <v>906</v>
      </c>
      <c r="C636" s="234" t="s">
        <v>743</v>
      </c>
      <c r="D636" s="252">
        <v>43764</v>
      </c>
      <c r="E636" s="265">
        <v>43921</v>
      </c>
      <c r="F636" s="237">
        <f t="shared" si="12"/>
        <v>1000000</v>
      </c>
      <c r="G636" s="266">
        <v>1000000</v>
      </c>
      <c r="H636" s="240">
        <v>0</v>
      </c>
      <c r="I636" s="240">
        <v>0</v>
      </c>
      <c r="J636" s="259" t="s">
        <v>87</v>
      </c>
      <c r="K636" s="234" t="s">
        <v>26</v>
      </c>
      <c r="L636" s="231"/>
    </row>
    <row r="637" spans="1:12" s="232" customFormat="1" ht="12" customHeight="1">
      <c r="A637" s="306" t="s">
        <v>795</v>
      </c>
      <c r="B637" s="233" t="s">
        <v>796</v>
      </c>
      <c r="C637" s="234" t="s">
        <v>743</v>
      </c>
      <c r="D637" s="252">
        <v>43810</v>
      </c>
      <c r="E637" s="265">
        <v>43921</v>
      </c>
      <c r="F637" s="237">
        <f t="shared" si="12"/>
        <v>1194509</v>
      </c>
      <c r="G637" s="266">
        <v>1194509</v>
      </c>
      <c r="H637" s="240">
        <v>0</v>
      </c>
      <c r="I637" s="240">
        <v>0</v>
      </c>
      <c r="J637" s="259" t="s">
        <v>87</v>
      </c>
      <c r="K637" s="234" t="s">
        <v>26</v>
      </c>
      <c r="L637" s="231"/>
    </row>
    <row r="638" spans="1:12" s="232" customFormat="1" ht="12" customHeight="1">
      <c r="A638" s="306" t="s">
        <v>797</v>
      </c>
      <c r="B638" s="233" t="s">
        <v>796</v>
      </c>
      <c r="C638" s="234" t="s">
        <v>743</v>
      </c>
      <c r="D638" s="252">
        <v>43810</v>
      </c>
      <c r="E638" s="265">
        <v>43921</v>
      </c>
      <c r="F638" s="237">
        <f t="shared" si="12"/>
        <v>622545</v>
      </c>
      <c r="G638" s="266">
        <v>622545</v>
      </c>
      <c r="H638" s="240">
        <v>0</v>
      </c>
      <c r="I638" s="240">
        <v>0</v>
      </c>
      <c r="J638" s="259" t="s">
        <v>87</v>
      </c>
      <c r="K638" s="234" t="s">
        <v>26</v>
      </c>
      <c r="L638" s="231"/>
    </row>
    <row r="639" spans="1:12" s="232" customFormat="1" ht="12" customHeight="1">
      <c r="A639" s="306" t="s">
        <v>953</v>
      </c>
      <c r="B639" s="233" t="s">
        <v>954</v>
      </c>
      <c r="C639" s="234" t="s">
        <v>743</v>
      </c>
      <c r="D639" s="252">
        <v>42726</v>
      </c>
      <c r="E639" s="265">
        <v>43921</v>
      </c>
      <c r="F639" s="237">
        <f t="shared" si="12"/>
        <v>1400985</v>
      </c>
      <c r="G639" s="266">
        <v>1400985</v>
      </c>
      <c r="H639" s="240">
        <v>0</v>
      </c>
      <c r="I639" s="240">
        <v>0</v>
      </c>
      <c r="J639" s="259" t="s">
        <v>87</v>
      </c>
      <c r="K639" s="234" t="s">
        <v>26</v>
      </c>
      <c r="L639" s="231"/>
    </row>
    <row r="640" spans="1:12" s="232" customFormat="1" ht="12" customHeight="1">
      <c r="A640" s="306" t="s">
        <v>889</v>
      </c>
      <c r="B640" s="233" t="s">
        <v>890</v>
      </c>
      <c r="C640" s="234" t="s">
        <v>743</v>
      </c>
      <c r="D640" s="252">
        <v>43810</v>
      </c>
      <c r="E640" s="265">
        <v>43921</v>
      </c>
      <c r="F640" s="237">
        <f t="shared" si="12"/>
        <v>1500000</v>
      </c>
      <c r="G640" s="266">
        <v>1500000</v>
      </c>
      <c r="H640" s="240">
        <v>0</v>
      </c>
      <c r="I640" s="240">
        <v>0</v>
      </c>
      <c r="J640" s="259" t="s">
        <v>87</v>
      </c>
      <c r="K640" s="234" t="s">
        <v>26</v>
      </c>
      <c r="L640" s="231"/>
    </row>
    <row r="641" spans="1:12" s="232" customFormat="1" ht="12" customHeight="1">
      <c r="A641" s="306" t="s">
        <v>897</v>
      </c>
      <c r="B641" s="233" t="s">
        <v>898</v>
      </c>
      <c r="C641" s="234" t="s">
        <v>743</v>
      </c>
      <c r="D641" s="252">
        <v>43523</v>
      </c>
      <c r="E641" s="265">
        <v>43921</v>
      </c>
      <c r="F641" s="237">
        <f t="shared" si="12"/>
        <v>1660000</v>
      </c>
      <c r="G641" s="266">
        <v>1660000</v>
      </c>
      <c r="H641" s="240">
        <v>0</v>
      </c>
      <c r="I641" s="240">
        <v>0</v>
      </c>
      <c r="J641" s="259" t="s">
        <v>87</v>
      </c>
      <c r="K641" s="234" t="s">
        <v>26</v>
      </c>
      <c r="L641" s="231"/>
    </row>
    <row r="642" spans="1:12" s="232" customFormat="1" ht="12" customHeight="1">
      <c r="A642" s="306" t="s">
        <v>971</v>
      </c>
      <c r="B642" s="233" t="s">
        <v>972</v>
      </c>
      <c r="C642" s="234" t="s">
        <v>743</v>
      </c>
      <c r="D642" s="252">
        <v>42825</v>
      </c>
      <c r="E642" s="265">
        <v>43921</v>
      </c>
      <c r="F642" s="237">
        <f t="shared" si="12"/>
        <v>7756800</v>
      </c>
      <c r="G642" s="266">
        <v>0</v>
      </c>
      <c r="H642" s="240">
        <v>1200</v>
      </c>
      <c r="I642" s="240">
        <v>0</v>
      </c>
      <c r="J642" s="259" t="s">
        <v>87</v>
      </c>
      <c r="K642" s="234" t="s">
        <v>26</v>
      </c>
      <c r="L642" s="231"/>
    </row>
    <row r="643" spans="1:12" s="232" customFormat="1" ht="12" customHeight="1">
      <c r="A643" s="306" t="s">
        <v>939</v>
      </c>
      <c r="B643" s="233" t="s">
        <v>940</v>
      </c>
      <c r="C643" s="234" t="s">
        <v>743</v>
      </c>
      <c r="D643" s="252">
        <v>43818</v>
      </c>
      <c r="E643" s="265">
        <v>43921</v>
      </c>
      <c r="F643" s="237">
        <f t="shared" si="12"/>
        <v>3750000</v>
      </c>
      <c r="G643" s="266">
        <v>3750000</v>
      </c>
      <c r="H643" s="240">
        <v>0</v>
      </c>
      <c r="I643" s="240">
        <v>0</v>
      </c>
      <c r="J643" s="259" t="s">
        <v>87</v>
      </c>
      <c r="K643" s="234" t="s">
        <v>26</v>
      </c>
      <c r="L643" s="231"/>
    </row>
    <row r="644" spans="1:12" s="232" customFormat="1" ht="12" customHeight="1">
      <c r="A644" s="306" t="s">
        <v>768</v>
      </c>
      <c r="B644" s="233" t="s">
        <v>769</v>
      </c>
      <c r="C644" s="234" t="s">
        <v>743</v>
      </c>
      <c r="D644" s="252">
        <v>43664</v>
      </c>
      <c r="E644" s="265">
        <v>43921</v>
      </c>
      <c r="F644" s="237">
        <f t="shared" si="12"/>
        <v>1000000</v>
      </c>
      <c r="G644" s="266">
        <v>1000000</v>
      </c>
      <c r="H644" s="240">
        <v>0</v>
      </c>
      <c r="I644" s="240">
        <v>0</v>
      </c>
      <c r="J644" s="259" t="s">
        <v>87</v>
      </c>
      <c r="K644" s="234" t="s">
        <v>26</v>
      </c>
      <c r="L644" s="231"/>
    </row>
    <row r="645" spans="1:12" s="232" customFormat="1" ht="12" customHeight="1">
      <c r="A645" s="306" t="s">
        <v>903</v>
      </c>
      <c r="B645" s="233" t="s">
        <v>904</v>
      </c>
      <c r="C645" s="234" t="s">
        <v>743</v>
      </c>
      <c r="D645" s="252">
        <v>43746</v>
      </c>
      <c r="E645" s="265">
        <v>43921</v>
      </c>
      <c r="F645" s="237">
        <f t="shared" si="12"/>
        <v>500000</v>
      </c>
      <c r="G645" s="266">
        <v>500000</v>
      </c>
      <c r="H645" s="240">
        <v>0</v>
      </c>
      <c r="I645" s="240">
        <v>0</v>
      </c>
      <c r="J645" s="259" t="s">
        <v>87</v>
      </c>
      <c r="K645" s="234" t="s">
        <v>26</v>
      </c>
      <c r="L645" s="231"/>
    </row>
    <row r="646" spans="1:12" s="232" customFormat="1" ht="12" customHeight="1">
      <c r="A646" s="306" t="s">
        <v>1061</v>
      </c>
      <c r="B646" s="233" t="s">
        <v>1062</v>
      </c>
      <c r="C646" s="234" t="s">
        <v>743</v>
      </c>
      <c r="D646" s="252">
        <v>43578</v>
      </c>
      <c r="E646" s="265">
        <v>43921</v>
      </c>
      <c r="F646" s="237">
        <f t="shared" si="12"/>
        <v>6464000</v>
      </c>
      <c r="G646" s="266">
        <v>0</v>
      </c>
      <c r="H646" s="239">
        <v>1000</v>
      </c>
      <c r="I646" s="240">
        <v>0</v>
      </c>
      <c r="J646" s="259" t="s">
        <v>87</v>
      </c>
      <c r="K646" s="234" t="s">
        <v>26</v>
      </c>
      <c r="L646" s="231"/>
    </row>
    <row r="647" spans="1:12" s="232" customFormat="1" ht="12" customHeight="1">
      <c r="A647" s="306" t="s">
        <v>1063</v>
      </c>
      <c r="B647" s="233" t="s">
        <v>1062</v>
      </c>
      <c r="C647" s="234" t="s">
        <v>743</v>
      </c>
      <c r="D647" s="252">
        <v>43728</v>
      </c>
      <c r="E647" s="265">
        <v>43921</v>
      </c>
      <c r="F647" s="237">
        <f t="shared" si="12"/>
        <v>3232000</v>
      </c>
      <c r="G647" s="266">
        <v>0</v>
      </c>
      <c r="H647" s="239">
        <v>500</v>
      </c>
      <c r="I647" s="240">
        <v>0</v>
      </c>
      <c r="J647" s="259" t="s">
        <v>87</v>
      </c>
      <c r="K647" s="234" t="s">
        <v>26</v>
      </c>
      <c r="L647" s="231"/>
    </row>
    <row r="648" spans="1:12" s="232" customFormat="1" ht="12" customHeight="1">
      <c r="A648" s="306" t="s">
        <v>1031</v>
      </c>
      <c r="B648" s="233" t="s">
        <v>1032</v>
      </c>
      <c r="C648" s="234" t="s">
        <v>743</v>
      </c>
      <c r="D648" s="252">
        <v>43738</v>
      </c>
      <c r="E648" s="265">
        <v>43921</v>
      </c>
      <c r="F648" s="237">
        <f t="shared" si="12"/>
        <v>9269376</v>
      </c>
      <c r="G648" s="266">
        <v>0</v>
      </c>
      <c r="H648" s="239">
        <v>1434</v>
      </c>
      <c r="I648" s="240">
        <v>0</v>
      </c>
      <c r="J648" s="259" t="s">
        <v>87</v>
      </c>
      <c r="K648" s="234" t="s">
        <v>26</v>
      </c>
      <c r="L648" s="231"/>
    </row>
    <row r="649" spans="1:12" s="232" customFormat="1" ht="12" customHeight="1">
      <c r="A649" s="306" t="s">
        <v>1012</v>
      </c>
      <c r="B649" s="233" t="s">
        <v>1013</v>
      </c>
      <c r="C649" s="234" t="s">
        <v>743</v>
      </c>
      <c r="D649" s="252">
        <v>43725</v>
      </c>
      <c r="E649" s="265">
        <v>43921</v>
      </c>
      <c r="F649" s="237">
        <f t="shared" si="12"/>
        <v>478982.39999999997</v>
      </c>
      <c r="G649" s="266">
        <v>0</v>
      </c>
      <c r="H649" s="239">
        <v>74.099999999999994</v>
      </c>
      <c r="I649" s="240">
        <v>0</v>
      </c>
      <c r="J649" s="259" t="s">
        <v>87</v>
      </c>
      <c r="K649" s="234" t="s">
        <v>26</v>
      </c>
      <c r="L649" s="231"/>
    </row>
    <row r="650" spans="1:12" s="232" customFormat="1" ht="12" customHeight="1">
      <c r="A650" s="306" t="s">
        <v>911</v>
      </c>
      <c r="B650" s="233" t="s">
        <v>912</v>
      </c>
      <c r="C650" s="234" t="s">
        <v>743</v>
      </c>
      <c r="D650" s="252">
        <v>42965</v>
      </c>
      <c r="E650" s="265">
        <v>43921</v>
      </c>
      <c r="F650" s="237">
        <f t="shared" si="12"/>
        <v>3351000</v>
      </c>
      <c r="G650" s="266">
        <v>3351000</v>
      </c>
      <c r="H650" s="240">
        <v>0</v>
      </c>
      <c r="I650" s="240">
        <v>0</v>
      </c>
      <c r="J650" s="259" t="s">
        <v>87</v>
      </c>
      <c r="K650" s="234" t="s">
        <v>26</v>
      </c>
      <c r="L650" s="231"/>
    </row>
    <row r="651" spans="1:12" s="232" customFormat="1" ht="12" customHeight="1">
      <c r="A651" s="306" t="s">
        <v>932</v>
      </c>
      <c r="B651" s="233" t="s">
        <v>912</v>
      </c>
      <c r="C651" s="234" t="s">
        <v>743</v>
      </c>
      <c r="D651" s="252">
        <v>43424</v>
      </c>
      <c r="E651" s="265">
        <v>43921</v>
      </c>
      <c r="F651" s="237">
        <f t="shared" si="12"/>
        <v>200000</v>
      </c>
      <c r="G651" s="266">
        <v>200000</v>
      </c>
      <c r="H651" s="240">
        <v>0</v>
      </c>
      <c r="I651" s="240">
        <v>0</v>
      </c>
      <c r="J651" s="259" t="s">
        <v>87</v>
      </c>
      <c r="K651" s="234" t="s">
        <v>26</v>
      </c>
      <c r="L651" s="231"/>
    </row>
    <row r="652" spans="1:12" s="232" customFormat="1" ht="12" customHeight="1">
      <c r="A652" s="306" t="s">
        <v>943</v>
      </c>
      <c r="B652" s="233" t="s">
        <v>944</v>
      </c>
      <c r="C652" s="234" t="s">
        <v>743</v>
      </c>
      <c r="D652" s="252">
        <v>43158</v>
      </c>
      <c r="E652" s="265">
        <v>43921</v>
      </c>
      <c r="F652" s="237">
        <f t="shared" si="12"/>
        <v>3000000</v>
      </c>
      <c r="G652" s="266">
        <v>3000000</v>
      </c>
      <c r="H652" s="240">
        <v>0</v>
      </c>
      <c r="I652" s="240">
        <v>0</v>
      </c>
      <c r="J652" s="259" t="s">
        <v>87</v>
      </c>
      <c r="K652" s="234" t="s">
        <v>26</v>
      </c>
      <c r="L652" s="231"/>
    </row>
    <row r="653" spans="1:12" s="232" customFormat="1" ht="12" customHeight="1">
      <c r="A653" s="306" t="s">
        <v>746</v>
      </c>
      <c r="B653" s="233" t="s">
        <v>747</v>
      </c>
      <c r="C653" s="234" t="s">
        <v>743</v>
      </c>
      <c r="D653" s="252">
        <v>43377</v>
      </c>
      <c r="E653" s="265">
        <v>43921</v>
      </c>
      <c r="F653" s="237">
        <f t="shared" si="12"/>
        <v>1000000</v>
      </c>
      <c r="G653" s="266">
        <v>1000000</v>
      </c>
      <c r="H653" s="240">
        <v>0</v>
      </c>
      <c r="I653" s="240">
        <v>0</v>
      </c>
      <c r="J653" s="259" t="s">
        <v>87</v>
      </c>
      <c r="K653" s="234" t="s">
        <v>26</v>
      </c>
      <c r="L653" s="231"/>
    </row>
    <row r="654" spans="1:12" s="232" customFormat="1" ht="12" customHeight="1">
      <c r="A654" s="306" t="s">
        <v>843</v>
      </c>
      <c r="B654" s="233" t="s">
        <v>844</v>
      </c>
      <c r="C654" s="234" t="s">
        <v>743</v>
      </c>
      <c r="D654" s="252">
        <v>43748</v>
      </c>
      <c r="E654" s="265">
        <v>43921</v>
      </c>
      <c r="F654" s="237">
        <f t="shared" si="12"/>
        <v>2385000</v>
      </c>
      <c r="G654" s="266">
        <v>2385000</v>
      </c>
      <c r="H654" s="240">
        <v>0</v>
      </c>
      <c r="I654" s="240">
        <v>0</v>
      </c>
      <c r="J654" s="259" t="s">
        <v>87</v>
      </c>
      <c r="K654" s="234" t="s">
        <v>26</v>
      </c>
      <c r="L654" s="231"/>
    </row>
    <row r="655" spans="1:12" s="232" customFormat="1" ht="12" customHeight="1">
      <c r="A655" s="306" t="s">
        <v>961</v>
      </c>
      <c r="B655" s="233" t="s">
        <v>962</v>
      </c>
      <c r="C655" s="234" t="s">
        <v>743</v>
      </c>
      <c r="D655" s="252">
        <v>43725</v>
      </c>
      <c r="E655" s="265">
        <v>43921</v>
      </c>
      <c r="F655" s="237">
        <f t="shared" si="12"/>
        <v>2359877.12</v>
      </c>
      <c r="G655" s="266">
        <v>0</v>
      </c>
      <c r="H655" s="240">
        <v>365.08</v>
      </c>
      <c r="I655" s="240">
        <v>0</v>
      </c>
      <c r="J655" s="259" t="s">
        <v>87</v>
      </c>
      <c r="K655" s="234" t="s">
        <v>26</v>
      </c>
      <c r="L655" s="231"/>
    </row>
    <row r="656" spans="1:12" s="232" customFormat="1" ht="12" customHeight="1">
      <c r="A656" s="306" t="s">
        <v>945</v>
      </c>
      <c r="B656" s="233" t="s">
        <v>946</v>
      </c>
      <c r="C656" s="234" t="s">
        <v>743</v>
      </c>
      <c r="D656" s="252">
        <v>43738</v>
      </c>
      <c r="E656" s="265">
        <v>43921</v>
      </c>
      <c r="F656" s="237">
        <f t="shared" ref="F656:F687" si="13">+G656+H656*$C$4</f>
        <v>100000</v>
      </c>
      <c r="G656" s="266">
        <v>100000</v>
      </c>
      <c r="H656" s="240">
        <v>0</v>
      </c>
      <c r="I656" s="240">
        <v>0</v>
      </c>
      <c r="J656" s="259" t="s">
        <v>87</v>
      </c>
      <c r="K656" s="234" t="s">
        <v>26</v>
      </c>
      <c r="L656" s="231"/>
    </row>
    <row r="657" spans="1:12" s="232" customFormat="1" ht="12" customHeight="1">
      <c r="A657" s="306" t="s">
        <v>979</v>
      </c>
      <c r="B657" s="233" t="s">
        <v>980</v>
      </c>
      <c r="C657" s="234" t="s">
        <v>743</v>
      </c>
      <c r="D657" s="252">
        <v>43818</v>
      </c>
      <c r="E657" s="265">
        <v>43921</v>
      </c>
      <c r="F657" s="237">
        <f t="shared" si="13"/>
        <v>544979.84</v>
      </c>
      <c r="G657" s="266">
        <v>0</v>
      </c>
      <c r="H657" s="240">
        <v>84.31</v>
      </c>
      <c r="I657" s="240">
        <v>0</v>
      </c>
      <c r="J657" s="259" t="s">
        <v>87</v>
      </c>
      <c r="K657" s="234" t="s">
        <v>26</v>
      </c>
      <c r="L657" s="231"/>
    </row>
    <row r="658" spans="1:12" s="232" customFormat="1" ht="12" customHeight="1">
      <c r="A658" s="306" t="s">
        <v>812</v>
      </c>
      <c r="B658" s="233" t="s">
        <v>813</v>
      </c>
      <c r="C658" s="234" t="s">
        <v>743</v>
      </c>
      <c r="D658" s="252">
        <v>43413</v>
      </c>
      <c r="E658" s="265">
        <v>43921</v>
      </c>
      <c r="F658" s="237">
        <f t="shared" si="13"/>
        <v>1000000</v>
      </c>
      <c r="G658" s="266">
        <v>1000000</v>
      </c>
      <c r="H658" s="240">
        <v>0</v>
      </c>
      <c r="I658" s="240">
        <v>0</v>
      </c>
      <c r="J658" s="259" t="s">
        <v>87</v>
      </c>
      <c r="K658" s="234" t="s">
        <v>26</v>
      </c>
      <c r="L658" s="231"/>
    </row>
    <row r="659" spans="1:12" s="232" customFormat="1" ht="12" customHeight="1">
      <c r="A659" s="306" t="s">
        <v>798</v>
      </c>
      <c r="B659" s="233" t="s">
        <v>799</v>
      </c>
      <c r="C659" s="234" t="s">
        <v>743</v>
      </c>
      <c r="D659" s="252">
        <v>43791</v>
      </c>
      <c r="E659" s="265">
        <v>43921</v>
      </c>
      <c r="F659" s="237">
        <f t="shared" si="13"/>
        <v>1000000</v>
      </c>
      <c r="G659" s="266">
        <v>1000000</v>
      </c>
      <c r="H659" s="240">
        <v>0</v>
      </c>
      <c r="I659" s="240">
        <v>0</v>
      </c>
      <c r="J659" s="259" t="s">
        <v>87</v>
      </c>
      <c r="K659" s="234" t="s">
        <v>26</v>
      </c>
      <c r="L659" s="231"/>
    </row>
    <row r="660" spans="1:12" s="232" customFormat="1" ht="12" customHeight="1">
      <c r="A660" s="306" t="s">
        <v>867</v>
      </c>
      <c r="B660" s="233" t="s">
        <v>868</v>
      </c>
      <c r="C660" s="234" t="s">
        <v>743</v>
      </c>
      <c r="D660" s="252">
        <v>43116</v>
      </c>
      <c r="E660" s="265">
        <v>43921</v>
      </c>
      <c r="F660" s="237">
        <f t="shared" si="13"/>
        <v>3500000</v>
      </c>
      <c r="G660" s="266">
        <v>3500000</v>
      </c>
      <c r="H660" s="240">
        <v>0</v>
      </c>
      <c r="I660" s="240">
        <v>0</v>
      </c>
      <c r="J660" s="259" t="s">
        <v>87</v>
      </c>
      <c r="K660" s="234" t="s">
        <v>26</v>
      </c>
      <c r="L660" s="231"/>
    </row>
    <row r="661" spans="1:12" s="232" customFormat="1" ht="12" customHeight="1">
      <c r="A661" s="306" t="s">
        <v>827</v>
      </c>
      <c r="B661" s="233" t="s">
        <v>828</v>
      </c>
      <c r="C661" s="234" t="s">
        <v>743</v>
      </c>
      <c r="D661" s="252">
        <v>43761</v>
      </c>
      <c r="E661" s="265">
        <v>43921</v>
      </c>
      <c r="F661" s="237">
        <f t="shared" si="13"/>
        <v>3194250</v>
      </c>
      <c r="G661" s="266">
        <v>3194250</v>
      </c>
      <c r="H661" s="240">
        <v>0</v>
      </c>
      <c r="I661" s="240">
        <v>0</v>
      </c>
      <c r="J661" s="259" t="s">
        <v>87</v>
      </c>
      <c r="K661" s="234" t="s">
        <v>26</v>
      </c>
      <c r="L661" s="231"/>
    </row>
    <row r="662" spans="1:12" s="232" customFormat="1" ht="12" customHeight="1">
      <c r="A662" s="306" t="s">
        <v>879</v>
      </c>
      <c r="B662" s="233" t="s">
        <v>880</v>
      </c>
      <c r="C662" s="234" t="s">
        <v>743</v>
      </c>
      <c r="D662" s="252">
        <v>43636</v>
      </c>
      <c r="E662" s="265">
        <v>43921</v>
      </c>
      <c r="F662" s="237">
        <f t="shared" si="13"/>
        <v>400000</v>
      </c>
      <c r="G662" s="266">
        <v>400000</v>
      </c>
      <c r="H662" s="240">
        <v>0</v>
      </c>
      <c r="I662" s="240">
        <v>0</v>
      </c>
      <c r="J662" s="259" t="s">
        <v>87</v>
      </c>
      <c r="K662" s="234" t="s">
        <v>26</v>
      </c>
      <c r="L662" s="231"/>
    </row>
    <row r="663" spans="1:12" s="232" customFormat="1" ht="12" customHeight="1">
      <c r="A663" s="306" t="s">
        <v>917</v>
      </c>
      <c r="B663" s="233" t="s">
        <v>918</v>
      </c>
      <c r="C663" s="234" t="s">
        <v>743</v>
      </c>
      <c r="D663" s="252">
        <v>43749</v>
      </c>
      <c r="E663" s="265">
        <v>43921</v>
      </c>
      <c r="F663" s="237">
        <f t="shared" si="13"/>
        <v>1000000</v>
      </c>
      <c r="G663" s="266">
        <v>1000000</v>
      </c>
      <c r="H663" s="240">
        <v>0</v>
      </c>
      <c r="I663" s="240">
        <v>0</v>
      </c>
      <c r="J663" s="259" t="s">
        <v>87</v>
      </c>
      <c r="K663" s="234" t="s">
        <v>26</v>
      </c>
      <c r="L663" s="231"/>
    </row>
    <row r="664" spans="1:12" s="232" customFormat="1" ht="12" customHeight="1">
      <c r="A664" s="306" t="s">
        <v>998</v>
      </c>
      <c r="B664" s="233" t="s">
        <v>999</v>
      </c>
      <c r="C664" s="234" t="s">
        <v>743</v>
      </c>
      <c r="D664" s="252">
        <v>43486</v>
      </c>
      <c r="E664" s="265">
        <v>43921</v>
      </c>
      <c r="F664" s="237">
        <f t="shared" si="13"/>
        <v>1564288</v>
      </c>
      <c r="G664" s="266">
        <v>0</v>
      </c>
      <c r="H664" s="240">
        <v>242</v>
      </c>
      <c r="I664" s="240">
        <v>0</v>
      </c>
      <c r="J664" s="259" t="s">
        <v>87</v>
      </c>
      <c r="K664" s="234" t="s">
        <v>26</v>
      </c>
      <c r="L664" s="231"/>
    </row>
    <row r="665" spans="1:12" s="232" customFormat="1" ht="12" customHeight="1">
      <c r="A665" s="306" t="s">
        <v>949</v>
      </c>
      <c r="B665" s="233" t="s">
        <v>950</v>
      </c>
      <c r="C665" s="234" t="s">
        <v>743</v>
      </c>
      <c r="D665" s="252">
        <v>43451</v>
      </c>
      <c r="E665" s="265">
        <v>43921</v>
      </c>
      <c r="F665" s="237">
        <f t="shared" si="13"/>
        <v>2000000</v>
      </c>
      <c r="G665" s="266">
        <v>2000000</v>
      </c>
      <c r="H665" s="240">
        <v>0</v>
      </c>
      <c r="I665" s="240">
        <v>0</v>
      </c>
      <c r="J665" s="259" t="s">
        <v>87</v>
      </c>
      <c r="K665" s="234" t="s">
        <v>26</v>
      </c>
      <c r="L665" s="231"/>
    </row>
    <row r="666" spans="1:12" s="232" customFormat="1" ht="12" customHeight="1">
      <c r="A666" s="306" t="s">
        <v>969</v>
      </c>
      <c r="B666" s="233" t="s">
        <v>970</v>
      </c>
      <c r="C666" s="234" t="s">
        <v>743</v>
      </c>
      <c r="D666" s="252">
        <v>43725</v>
      </c>
      <c r="E666" s="265">
        <v>43921</v>
      </c>
      <c r="F666" s="237">
        <f t="shared" si="13"/>
        <v>3860817.9199999999</v>
      </c>
      <c r="G666" s="266">
        <v>0</v>
      </c>
      <c r="H666" s="240">
        <v>597.28</v>
      </c>
      <c r="I666" s="240">
        <v>0</v>
      </c>
      <c r="J666" s="259" t="s">
        <v>87</v>
      </c>
      <c r="K666" s="234" t="s">
        <v>26</v>
      </c>
      <c r="L666" s="231"/>
    </row>
    <row r="667" spans="1:12" s="232" customFormat="1" ht="12" customHeight="1">
      <c r="A667" s="306" t="s">
        <v>1010</v>
      </c>
      <c r="B667" s="233" t="s">
        <v>1011</v>
      </c>
      <c r="C667" s="234" t="s">
        <v>743</v>
      </c>
      <c r="D667" s="252">
        <v>43698</v>
      </c>
      <c r="E667" s="265">
        <v>43921</v>
      </c>
      <c r="F667" s="237">
        <f t="shared" si="13"/>
        <v>1292800</v>
      </c>
      <c r="G667" s="266">
        <v>0</v>
      </c>
      <c r="H667" s="239">
        <v>200</v>
      </c>
      <c r="I667" s="240">
        <v>0</v>
      </c>
      <c r="J667" s="259" t="s">
        <v>87</v>
      </c>
      <c r="K667" s="234" t="s">
        <v>26</v>
      </c>
      <c r="L667" s="231"/>
    </row>
    <row r="668" spans="1:12" s="232" customFormat="1" ht="12" customHeight="1">
      <c r="A668" s="306" t="s">
        <v>1057</v>
      </c>
      <c r="B668" s="233" t="s">
        <v>1058</v>
      </c>
      <c r="C668" s="234" t="s">
        <v>743</v>
      </c>
      <c r="D668" s="252">
        <v>43371</v>
      </c>
      <c r="E668" s="265">
        <v>43921</v>
      </c>
      <c r="F668" s="237">
        <f t="shared" si="13"/>
        <v>6464000</v>
      </c>
      <c r="G668" s="266">
        <v>0</v>
      </c>
      <c r="H668" s="239">
        <v>1000</v>
      </c>
      <c r="I668" s="240">
        <v>0</v>
      </c>
      <c r="J668" s="259" t="s">
        <v>87</v>
      </c>
      <c r="K668" s="234" t="s">
        <v>26</v>
      </c>
      <c r="L668" s="231"/>
    </row>
    <row r="669" spans="1:12" s="232" customFormat="1" ht="12" customHeight="1">
      <c r="A669" s="340" t="s">
        <v>804</v>
      </c>
      <c r="B669" s="242" t="s">
        <v>805</v>
      </c>
      <c r="C669" s="243" t="s">
        <v>743</v>
      </c>
      <c r="D669" s="255">
        <v>43497</v>
      </c>
      <c r="E669" s="341">
        <v>43921</v>
      </c>
      <c r="F669" s="246">
        <f t="shared" si="13"/>
        <v>1000000</v>
      </c>
      <c r="G669" s="267">
        <v>1000000</v>
      </c>
      <c r="H669" s="249">
        <v>0</v>
      </c>
      <c r="I669" s="249">
        <v>0</v>
      </c>
      <c r="J669" s="268" t="s">
        <v>87</v>
      </c>
      <c r="K669" s="243" t="s">
        <v>26</v>
      </c>
      <c r="L669" s="231"/>
    </row>
    <row r="670" spans="1:12" s="232" customFormat="1" ht="12" customHeight="1">
      <c r="A670" s="305" t="s">
        <v>845</v>
      </c>
      <c r="B670" s="222" t="s">
        <v>846</v>
      </c>
      <c r="C670" s="223" t="s">
        <v>743</v>
      </c>
      <c r="D670" s="258">
        <v>43592</v>
      </c>
      <c r="E670" s="344">
        <v>43921</v>
      </c>
      <c r="F670" s="226">
        <f t="shared" si="13"/>
        <v>400000</v>
      </c>
      <c r="G670" s="269">
        <v>400000</v>
      </c>
      <c r="H670" s="229">
        <v>0</v>
      </c>
      <c r="I670" s="229">
        <v>0</v>
      </c>
      <c r="J670" s="270" t="s">
        <v>87</v>
      </c>
      <c r="K670" s="223" t="s">
        <v>26</v>
      </c>
      <c r="L670" s="231"/>
    </row>
    <row r="671" spans="1:12" s="232" customFormat="1" ht="12" customHeight="1">
      <c r="A671" s="306" t="s">
        <v>1029</v>
      </c>
      <c r="B671" s="233" t="s">
        <v>1030</v>
      </c>
      <c r="C671" s="234" t="s">
        <v>743</v>
      </c>
      <c r="D671" s="252">
        <v>42807</v>
      </c>
      <c r="E671" s="265">
        <v>43921</v>
      </c>
      <c r="F671" s="237">
        <f t="shared" si="13"/>
        <v>6464000</v>
      </c>
      <c r="G671" s="266">
        <v>0</v>
      </c>
      <c r="H671" s="239">
        <v>1000</v>
      </c>
      <c r="I671" s="240">
        <v>0</v>
      </c>
      <c r="J671" s="259" t="s">
        <v>87</v>
      </c>
      <c r="K671" s="234" t="s">
        <v>26</v>
      </c>
      <c r="L671" s="231"/>
    </row>
    <row r="672" spans="1:12" s="232" customFormat="1" ht="12" customHeight="1">
      <c r="A672" s="306" t="s">
        <v>802</v>
      </c>
      <c r="B672" s="233" t="s">
        <v>803</v>
      </c>
      <c r="C672" s="234" t="s">
        <v>743</v>
      </c>
      <c r="D672" s="252">
        <v>43508</v>
      </c>
      <c r="E672" s="265">
        <v>43921</v>
      </c>
      <c r="F672" s="237">
        <f t="shared" si="13"/>
        <v>697018</v>
      </c>
      <c r="G672" s="266">
        <v>697018</v>
      </c>
      <c r="H672" s="240">
        <v>0</v>
      </c>
      <c r="I672" s="240">
        <v>0</v>
      </c>
      <c r="J672" s="259" t="s">
        <v>87</v>
      </c>
      <c r="K672" s="234" t="s">
        <v>26</v>
      </c>
      <c r="L672" s="231"/>
    </row>
    <row r="673" spans="1:12" s="232" customFormat="1" ht="12" customHeight="1">
      <c r="A673" s="306" t="s">
        <v>887</v>
      </c>
      <c r="B673" s="233" t="s">
        <v>888</v>
      </c>
      <c r="C673" s="234" t="s">
        <v>743</v>
      </c>
      <c r="D673" s="252">
        <v>43818</v>
      </c>
      <c r="E673" s="265">
        <v>43921</v>
      </c>
      <c r="F673" s="237">
        <f t="shared" si="13"/>
        <v>450000</v>
      </c>
      <c r="G673" s="266">
        <v>450000</v>
      </c>
      <c r="H673" s="240">
        <v>0</v>
      </c>
      <c r="I673" s="240">
        <v>0</v>
      </c>
      <c r="J673" s="259" t="s">
        <v>87</v>
      </c>
      <c r="K673" s="234" t="s">
        <v>26</v>
      </c>
      <c r="L673" s="231"/>
    </row>
    <row r="674" spans="1:12" s="232" customFormat="1" ht="12" customHeight="1">
      <c r="A674" s="306" t="s">
        <v>975</v>
      </c>
      <c r="B674" s="233" t="s">
        <v>976</v>
      </c>
      <c r="C674" s="234" t="s">
        <v>743</v>
      </c>
      <c r="D674" s="252">
        <v>42754</v>
      </c>
      <c r="E674" s="265">
        <v>43921</v>
      </c>
      <c r="F674" s="237">
        <f t="shared" si="13"/>
        <v>2714880</v>
      </c>
      <c r="G674" s="266">
        <v>0</v>
      </c>
      <c r="H674" s="240">
        <v>420</v>
      </c>
      <c r="I674" s="240">
        <v>0</v>
      </c>
      <c r="J674" s="259" t="s">
        <v>87</v>
      </c>
      <c r="K674" s="234" t="s">
        <v>26</v>
      </c>
      <c r="L674" s="231"/>
    </row>
    <row r="675" spans="1:12" s="232" customFormat="1" ht="12" customHeight="1">
      <c r="A675" s="306" t="s">
        <v>989</v>
      </c>
      <c r="B675" s="233" t="s">
        <v>990</v>
      </c>
      <c r="C675" s="234" t="s">
        <v>743</v>
      </c>
      <c r="D675" s="252">
        <v>43571</v>
      </c>
      <c r="E675" s="265">
        <v>43921</v>
      </c>
      <c r="F675" s="237">
        <f t="shared" si="13"/>
        <v>387840</v>
      </c>
      <c r="G675" s="266">
        <v>0</v>
      </c>
      <c r="H675" s="240">
        <v>60</v>
      </c>
      <c r="I675" s="240">
        <v>0</v>
      </c>
      <c r="J675" s="259" t="s">
        <v>87</v>
      </c>
      <c r="K675" s="234" t="s">
        <v>26</v>
      </c>
      <c r="L675" s="231"/>
    </row>
    <row r="676" spans="1:12" s="232" customFormat="1" ht="12" customHeight="1">
      <c r="A676" s="306" t="s">
        <v>901</v>
      </c>
      <c r="B676" s="233" t="s">
        <v>902</v>
      </c>
      <c r="C676" s="234" t="s">
        <v>743</v>
      </c>
      <c r="D676" s="252">
        <v>43671</v>
      </c>
      <c r="E676" s="265">
        <v>43921</v>
      </c>
      <c r="F676" s="237">
        <f t="shared" si="13"/>
        <v>1802000</v>
      </c>
      <c r="G676" s="266">
        <v>1802000</v>
      </c>
      <c r="H676" s="240">
        <v>0</v>
      </c>
      <c r="I676" s="240">
        <v>0</v>
      </c>
      <c r="J676" s="259" t="s">
        <v>87</v>
      </c>
      <c r="K676" s="234" t="s">
        <v>26</v>
      </c>
      <c r="L676" s="231"/>
    </row>
    <row r="677" spans="1:12" s="232" customFormat="1" ht="12" customHeight="1">
      <c r="A677" s="306" t="s">
        <v>849</v>
      </c>
      <c r="B677" s="233" t="s">
        <v>850</v>
      </c>
      <c r="C677" s="234" t="s">
        <v>743</v>
      </c>
      <c r="D677" s="252">
        <v>43732</v>
      </c>
      <c r="E677" s="265">
        <v>43921</v>
      </c>
      <c r="F677" s="237">
        <f t="shared" si="13"/>
        <v>1500000</v>
      </c>
      <c r="G677" s="266">
        <v>1500000</v>
      </c>
      <c r="H677" s="240">
        <v>0</v>
      </c>
      <c r="I677" s="240">
        <v>0</v>
      </c>
      <c r="J677" s="259" t="s">
        <v>87</v>
      </c>
      <c r="K677" s="234" t="s">
        <v>26</v>
      </c>
      <c r="L677" s="231"/>
    </row>
    <row r="678" spans="1:12" s="232" customFormat="1" ht="12" customHeight="1">
      <c r="A678" s="306" t="s">
        <v>991</v>
      </c>
      <c r="B678" s="233" t="s">
        <v>992</v>
      </c>
      <c r="C678" s="234" t="s">
        <v>743</v>
      </c>
      <c r="D678" s="252">
        <v>43220</v>
      </c>
      <c r="E678" s="265">
        <v>43921</v>
      </c>
      <c r="F678" s="237">
        <f t="shared" si="13"/>
        <v>84032</v>
      </c>
      <c r="G678" s="266">
        <v>0</v>
      </c>
      <c r="H678" s="240">
        <v>13</v>
      </c>
      <c r="I678" s="240">
        <v>0</v>
      </c>
      <c r="J678" s="259" t="s">
        <v>87</v>
      </c>
      <c r="K678" s="234" t="s">
        <v>26</v>
      </c>
      <c r="L678" s="231"/>
    </row>
    <row r="679" spans="1:12" s="232" customFormat="1" ht="12" customHeight="1">
      <c r="A679" s="306" t="s">
        <v>776</v>
      </c>
      <c r="B679" s="233" t="s">
        <v>777</v>
      </c>
      <c r="C679" s="234" t="s">
        <v>743</v>
      </c>
      <c r="D679" s="252">
        <v>43496</v>
      </c>
      <c r="E679" s="265">
        <v>43921</v>
      </c>
      <c r="F679" s="237">
        <f t="shared" si="13"/>
        <v>1000000</v>
      </c>
      <c r="G679" s="266">
        <v>1000000</v>
      </c>
      <c r="H679" s="240">
        <v>0</v>
      </c>
      <c r="I679" s="240">
        <v>0</v>
      </c>
      <c r="J679" s="259" t="s">
        <v>87</v>
      </c>
      <c r="K679" s="234" t="s">
        <v>26</v>
      </c>
      <c r="L679" s="231"/>
    </row>
    <row r="680" spans="1:12" s="232" customFormat="1" ht="12" customHeight="1">
      <c r="A680" s="306" t="s">
        <v>875</v>
      </c>
      <c r="B680" s="233" t="s">
        <v>876</v>
      </c>
      <c r="C680" s="234" t="s">
        <v>743</v>
      </c>
      <c r="D680" s="252">
        <v>43433</v>
      </c>
      <c r="E680" s="265">
        <v>43921</v>
      </c>
      <c r="F680" s="237">
        <f t="shared" si="13"/>
        <v>500000</v>
      </c>
      <c r="G680" s="266">
        <v>500000</v>
      </c>
      <c r="H680" s="240">
        <v>0</v>
      </c>
      <c r="I680" s="240">
        <v>0</v>
      </c>
      <c r="J680" s="259" t="s">
        <v>87</v>
      </c>
      <c r="K680" s="234" t="s">
        <v>26</v>
      </c>
      <c r="L680" s="231"/>
    </row>
    <row r="681" spans="1:12" s="232" customFormat="1" ht="12" customHeight="1">
      <c r="A681" s="306" t="s">
        <v>983</v>
      </c>
      <c r="B681" s="233" t="s">
        <v>984</v>
      </c>
      <c r="C681" s="234" t="s">
        <v>743</v>
      </c>
      <c r="D681" s="252">
        <v>43382</v>
      </c>
      <c r="E681" s="265">
        <v>43921</v>
      </c>
      <c r="F681" s="237">
        <f t="shared" si="13"/>
        <v>1357892.48</v>
      </c>
      <c r="G681" s="266">
        <v>0</v>
      </c>
      <c r="H681" s="240">
        <v>210.07</v>
      </c>
      <c r="I681" s="240">
        <v>0</v>
      </c>
      <c r="J681" s="259" t="s">
        <v>87</v>
      </c>
      <c r="K681" s="234" t="s">
        <v>26</v>
      </c>
      <c r="L681" s="231"/>
    </row>
    <row r="682" spans="1:12" s="232" customFormat="1" ht="12" customHeight="1">
      <c r="A682" s="306" t="s">
        <v>996</v>
      </c>
      <c r="B682" s="233" t="s">
        <v>997</v>
      </c>
      <c r="C682" s="234" t="s">
        <v>743</v>
      </c>
      <c r="D682" s="252">
        <v>43426</v>
      </c>
      <c r="E682" s="265">
        <v>43921</v>
      </c>
      <c r="F682" s="237">
        <f t="shared" si="13"/>
        <v>10988800</v>
      </c>
      <c r="G682" s="266">
        <v>0</v>
      </c>
      <c r="H682" s="240">
        <v>1700</v>
      </c>
      <c r="I682" s="240">
        <v>0</v>
      </c>
      <c r="J682" s="259" t="s">
        <v>87</v>
      </c>
      <c r="K682" s="234" t="s">
        <v>26</v>
      </c>
      <c r="L682" s="231"/>
    </row>
    <row r="683" spans="1:12" s="232" customFormat="1" ht="12" customHeight="1">
      <c r="A683" s="306" t="s">
        <v>1043</v>
      </c>
      <c r="B683" s="233" t="s">
        <v>1044</v>
      </c>
      <c r="C683" s="234" t="s">
        <v>743</v>
      </c>
      <c r="D683" s="252">
        <v>43819</v>
      </c>
      <c r="E683" s="265">
        <v>43921</v>
      </c>
      <c r="F683" s="237">
        <f t="shared" si="13"/>
        <v>3232000</v>
      </c>
      <c r="G683" s="266">
        <v>0</v>
      </c>
      <c r="H683" s="239">
        <v>500</v>
      </c>
      <c r="I683" s="240">
        <v>0</v>
      </c>
      <c r="J683" s="259" t="s">
        <v>87</v>
      </c>
      <c r="K683" s="234" t="s">
        <v>26</v>
      </c>
      <c r="L683" s="231"/>
    </row>
    <row r="684" spans="1:12" s="232" customFormat="1" ht="12" customHeight="1">
      <c r="A684" s="306" t="s">
        <v>800</v>
      </c>
      <c r="B684" s="233" t="s">
        <v>801</v>
      </c>
      <c r="C684" s="234" t="s">
        <v>743</v>
      </c>
      <c r="D684" s="252">
        <v>43817</v>
      </c>
      <c r="E684" s="265">
        <v>43921</v>
      </c>
      <c r="F684" s="237">
        <f t="shared" si="13"/>
        <v>1500000</v>
      </c>
      <c r="G684" s="266">
        <v>1500000</v>
      </c>
      <c r="H684" s="240">
        <v>0</v>
      </c>
      <c r="I684" s="240">
        <v>0</v>
      </c>
      <c r="J684" s="259" t="s">
        <v>87</v>
      </c>
      <c r="K684" s="234" t="s">
        <v>26</v>
      </c>
      <c r="L684" s="231"/>
    </row>
    <row r="685" spans="1:12" s="232" customFormat="1" ht="12" customHeight="1">
      <c r="A685" s="306" t="s">
        <v>818</v>
      </c>
      <c r="B685" s="233" t="s">
        <v>801</v>
      </c>
      <c r="C685" s="234" t="s">
        <v>743</v>
      </c>
      <c r="D685" s="252">
        <v>43773</v>
      </c>
      <c r="E685" s="265">
        <v>43921</v>
      </c>
      <c r="F685" s="237">
        <f t="shared" si="13"/>
        <v>1000000</v>
      </c>
      <c r="G685" s="266">
        <v>1000000</v>
      </c>
      <c r="H685" s="240">
        <v>0</v>
      </c>
      <c r="I685" s="240">
        <v>0</v>
      </c>
      <c r="J685" s="259" t="s">
        <v>87</v>
      </c>
      <c r="K685" s="234" t="s">
        <v>26</v>
      </c>
      <c r="L685" s="231"/>
    </row>
    <row r="686" spans="1:12" s="232" customFormat="1" ht="12" customHeight="1">
      <c r="A686" s="306" t="s">
        <v>1004</v>
      </c>
      <c r="B686" s="233" t="s">
        <v>1005</v>
      </c>
      <c r="C686" s="234" t="s">
        <v>743</v>
      </c>
      <c r="D686" s="252">
        <v>43795</v>
      </c>
      <c r="E686" s="265">
        <v>43921</v>
      </c>
      <c r="F686" s="237">
        <f t="shared" si="13"/>
        <v>2457160.3199999998</v>
      </c>
      <c r="G686" s="266">
        <v>0</v>
      </c>
      <c r="H686" s="240">
        <v>380.13</v>
      </c>
      <c r="I686" s="240">
        <v>0</v>
      </c>
      <c r="J686" s="259" t="s">
        <v>87</v>
      </c>
      <c r="K686" s="234" t="s">
        <v>26</v>
      </c>
      <c r="L686" s="231"/>
    </row>
    <row r="687" spans="1:12" s="232" customFormat="1" ht="12" customHeight="1">
      <c r="A687" s="306" t="s">
        <v>1019</v>
      </c>
      <c r="B687" s="233" t="s">
        <v>1020</v>
      </c>
      <c r="C687" s="234" t="s">
        <v>743</v>
      </c>
      <c r="D687" s="252">
        <v>43699</v>
      </c>
      <c r="E687" s="265">
        <v>43921</v>
      </c>
      <c r="F687" s="237">
        <f t="shared" si="13"/>
        <v>9696000</v>
      </c>
      <c r="G687" s="266">
        <v>0</v>
      </c>
      <c r="H687" s="239">
        <v>1500</v>
      </c>
      <c r="I687" s="240">
        <v>0</v>
      </c>
      <c r="J687" s="259" t="s">
        <v>87</v>
      </c>
      <c r="K687" s="234" t="s">
        <v>26</v>
      </c>
      <c r="L687" s="231"/>
    </row>
    <row r="688" spans="1:12" s="232" customFormat="1" ht="12" customHeight="1">
      <c r="A688" s="306" t="s">
        <v>829</v>
      </c>
      <c r="B688" s="233" t="s">
        <v>830</v>
      </c>
      <c r="C688" s="234" t="s">
        <v>743</v>
      </c>
      <c r="D688" s="252">
        <v>43778</v>
      </c>
      <c r="E688" s="265">
        <v>43921</v>
      </c>
      <c r="F688" s="237">
        <f t="shared" ref="F688:F719" si="14">+G688+H688*$C$4</f>
        <v>2400000</v>
      </c>
      <c r="G688" s="266">
        <v>2400000</v>
      </c>
      <c r="H688" s="240">
        <v>0</v>
      </c>
      <c r="I688" s="240">
        <v>0</v>
      </c>
      <c r="J688" s="259" t="s">
        <v>87</v>
      </c>
      <c r="K688" s="234" t="s">
        <v>26</v>
      </c>
      <c r="L688" s="231"/>
    </row>
    <row r="689" spans="1:12" s="232" customFormat="1" ht="12" customHeight="1">
      <c r="A689" s="306" t="s">
        <v>973</v>
      </c>
      <c r="B689" s="233" t="s">
        <v>974</v>
      </c>
      <c r="C689" s="234" t="s">
        <v>743</v>
      </c>
      <c r="D689" s="252">
        <v>43396</v>
      </c>
      <c r="E689" s="265">
        <v>43921</v>
      </c>
      <c r="F689" s="237">
        <f t="shared" si="14"/>
        <v>2262400</v>
      </c>
      <c r="G689" s="266">
        <v>0</v>
      </c>
      <c r="H689" s="240">
        <v>350</v>
      </c>
      <c r="I689" s="240">
        <v>0</v>
      </c>
      <c r="J689" s="259" t="s">
        <v>87</v>
      </c>
      <c r="K689" s="234" t="s">
        <v>26</v>
      </c>
      <c r="L689" s="231"/>
    </row>
    <row r="690" spans="1:12" s="232" customFormat="1" ht="12" customHeight="1">
      <c r="A690" s="306" t="s">
        <v>994</v>
      </c>
      <c r="B690" s="233" t="s">
        <v>995</v>
      </c>
      <c r="C690" s="234" t="s">
        <v>743</v>
      </c>
      <c r="D690" s="252">
        <v>43795</v>
      </c>
      <c r="E690" s="265">
        <v>43921</v>
      </c>
      <c r="F690" s="237">
        <f t="shared" si="14"/>
        <v>692488.32</v>
      </c>
      <c r="G690" s="266">
        <v>0</v>
      </c>
      <c r="H690" s="240">
        <v>107.13</v>
      </c>
      <c r="I690" s="240">
        <v>0</v>
      </c>
      <c r="J690" s="259" t="s">
        <v>87</v>
      </c>
      <c r="K690" s="234" t="s">
        <v>26</v>
      </c>
      <c r="L690" s="231"/>
    </row>
    <row r="691" spans="1:12" s="232" customFormat="1" ht="12" customHeight="1">
      <c r="A691" s="306" t="s">
        <v>831</v>
      </c>
      <c r="B691" s="233" t="s">
        <v>832</v>
      </c>
      <c r="C691" s="234" t="s">
        <v>743</v>
      </c>
      <c r="D691" s="252">
        <v>43778</v>
      </c>
      <c r="E691" s="265">
        <v>43921</v>
      </c>
      <c r="F691" s="237">
        <f t="shared" si="14"/>
        <v>2400000</v>
      </c>
      <c r="G691" s="266">
        <v>2400000</v>
      </c>
      <c r="H691" s="240">
        <v>0</v>
      </c>
      <c r="I691" s="240">
        <v>0</v>
      </c>
      <c r="J691" s="259" t="s">
        <v>87</v>
      </c>
      <c r="K691" s="234" t="s">
        <v>26</v>
      </c>
      <c r="L691" s="231"/>
    </row>
    <row r="692" spans="1:12" s="232" customFormat="1" ht="12" customHeight="1">
      <c r="A692" s="306" t="s">
        <v>895</v>
      </c>
      <c r="B692" s="233" t="s">
        <v>896</v>
      </c>
      <c r="C692" s="234" t="s">
        <v>743</v>
      </c>
      <c r="D692" s="252">
        <v>43332</v>
      </c>
      <c r="E692" s="265">
        <v>43921</v>
      </c>
      <c r="F692" s="237">
        <f t="shared" si="14"/>
        <v>729900</v>
      </c>
      <c r="G692" s="266">
        <v>729900</v>
      </c>
      <c r="H692" s="240">
        <v>0</v>
      </c>
      <c r="I692" s="240">
        <v>0</v>
      </c>
      <c r="J692" s="259" t="s">
        <v>87</v>
      </c>
      <c r="K692" s="234" t="s">
        <v>26</v>
      </c>
      <c r="L692" s="231"/>
    </row>
    <row r="693" spans="1:12" s="232" customFormat="1" ht="12" customHeight="1">
      <c r="A693" s="306" t="s">
        <v>823</v>
      </c>
      <c r="B693" s="233" t="s">
        <v>824</v>
      </c>
      <c r="C693" s="234" t="s">
        <v>743</v>
      </c>
      <c r="D693" s="252">
        <v>43511</v>
      </c>
      <c r="E693" s="265">
        <v>43921</v>
      </c>
      <c r="F693" s="237">
        <f t="shared" si="14"/>
        <v>1500000</v>
      </c>
      <c r="G693" s="266">
        <v>1500000</v>
      </c>
      <c r="H693" s="240">
        <v>0</v>
      </c>
      <c r="I693" s="240">
        <v>0</v>
      </c>
      <c r="J693" s="259" t="s">
        <v>87</v>
      </c>
      <c r="K693" s="234" t="s">
        <v>26</v>
      </c>
      <c r="L693" s="231"/>
    </row>
    <row r="694" spans="1:12" s="232" customFormat="1" ht="12" customHeight="1">
      <c r="A694" s="306" t="s">
        <v>1023</v>
      </c>
      <c r="B694" s="233" t="s">
        <v>1024</v>
      </c>
      <c r="C694" s="234" t="s">
        <v>743</v>
      </c>
      <c r="D694" s="252">
        <v>43698</v>
      </c>
      <c r="E694" s="265">
        <v>43921</v>
      </c>
      <c r="F694" s="237">
        <f t="shared" si="14"/>
        <v>1350976</v>
      </c>
      <c r="G694" s="266">
        <v>0</v>
      </c>
      <c r="H694" s="239">
        <v>209</v>
      </c>
      <c r="I694" s="240">
        <v>0</v>
      </c>
      <c r="J694" s="259" t="s">
        <v>87</v>
      </c>
      <c r="K694" s="234" t="s">
        <v>26</v>
      </c>
      <c r="L694" s="231"/>
    </row>
    <row r="695" spans="1:12" s="232" customFormat="1" ht="12" customHeight="1">
      <c r="A695" s="306" t="s">
        <v>758</v>
      </c>
      <c r="B695" s="233" t="s">
        <v>759</v>
      </c>
      <c r="C695" s="234" t="s">
        <v>743</v>
      </c>
      <c r="D695" s="252">
        <v>43340</v>
      </c>
      <c r="E695" s="265">
        <v>43921</v>
      </c>
      <c r="F695" s="237">
        <f t="shared" si="14"/>
        <v>500000</v>
      </c>
      <c r="G695" s="266">
        <v>500000</v>
      </c>
      <c r="H695" s="240">
        <v>0</v>
      </c>
      <c r="I695" s="240">
        <v>0</v>
      </c>
      <c r="J695" s="259" t="s">
        <v>87</v>
      </c>
      <c r="K695" s="234" t="s">
        <v>26</v>
      </c>
      <c r="L695" s="231"/>
    </row>
    <row r="696" spans="1:12" s="232" customFormat="1" ht="12" customHeight="1">
      <c r="A696" s="306" t="s">
        <v>835</v>
      </c>
      <c r="B696" s="233" t="s">
        <v>836</v>
      </c>
      <c r="C696" s="234" t="s">
        <v>743</v>
      </c>
      <c r="D696" s="252">
        <v>43335</v>
      </c>
      <c r="E696" s="265">
        <v>43921</v>
      </c>
      <c r="F696" s="237">
        <f t="shared" si="14"/>
        <v>5000000</v>
      </c>
      <c r="G696" s="266">
        <v>5000000</v>
      </c>
      <c r="H696" s="240">
        <v>0</v>
      </c>
      <c r="I696" s="240">
        <v>0</v>
      </c>
      <c r="J696" s="259" t="s">
        <v>87</v>
      </c>
      <c r="K696" s="234" t="s">
        <v>26</v>
      </c>
      <c r="L696" s="231"/>
    </row>
    <row r="697" spans="1:12" s="232" customFormat="1" ht="12" customHeight="1">
      <c r="A697" s="306" t="s">
        <v>893</v>
      </c>
      <c r="B697" s="233" t="s">
        <v>894</v>
      </c>
      <c r="C697" s="234" t="s">
        <v>743</v>
      </c>
      <c r="D697" s="252">
        <v>43817</v>
      </c>
      <c r="E697" s="265">
        <v>43921</v>
      </c>
      <c r="F697" s="237">
        <f t="shared" si="14"/>
        <v>3000000</v>
      </c>
      <c r="G697" s="266">
        <v>3000000</v>
      </c>
      <c r="H697" s="240">
        <v>0</v>
      </c>
      <c r="I697" s="240">
        <v>0</v>
      </c>
      <c r="J697" s="259" t="s">
        <v>87</v>
      </c>
      <c r="K697" s="234" t="s">
        <v>26</v>
      </c>
      <c r="L697" s="231"/>
    </row>
    <row r="698" spans="1:12" s="232" customFormat="1" ht="12" customHeight="1">
      <c r="A698" s="306" t="s">
        <v>1006</v>
      </c>
      <c r="B698" s="233" t="s">
        <v>1007</v>
      </c>
      <c r="C698" s="234" t="s">
        <v>743</v>
      </c>
      <c r="D698" s="252">
        <v>43033</v>
      </c>
      <c r="E698" s="265">
        <v>43921</v>
      </c>
      <c r="F698" s="237">
        <f t="shared" si="14"/>
        <v>4524800</v>
      </c>
      <c r="G698" s="266">
        <v>0</v>
      </c>
      <c r="H698" s="239">
        <v>700</v>
      </c>
      <c r="I698" s="240">
        <v>0</v>
      </c>
      <c r="J698" s="259" t="s">
        <v>87</v>
      </c>
      <c r="K698" s="234" t="s">
        <v>26</v>
      </c>
      <c r="L698" s="231"/>
    </row>
    <row r="699" spans="1:12" s="232" customFormat="1" ht="12" customHeight="1">
      <c r="A699" s="306" t="s">
        <v>760</v>
      </c>
      <c r="B699" s="233" t="s">
        <v>761</v>
      </c>
      <c r="C699" s="234" t="s">
        <v>743</v>
      </c>
      <c r="D699" s="252">
        <v>43039</v>
      </c>
      <c r="E699" s="265">
        <v>43921</v>
      </c>
      <c r="F699" s="237">
        <f t="shared" si="14"/>
        <v>2000000</v>
      </c>
      <c r="G699" s="266">
        <v>2000000</v>
      </c>
      <c r="H699" s="240">
        <v>0</v>
      </c>
      <c r="I699" s="240">
        <v>0</v>
      </c>
      <c r="J699" s="259" t="s">
        <v>87</v>
      </c>
      <c r="K699" s="234" t="s">
        <v>26</v>
      </c>
      <c r="L699" s="231"/>
    </row>
    <row r="700" spans="1:12" s="232" customFormat="1" ht="12" customHeight="1">
      <c r="A700" s="306" t="s">
        <v>919</v>
      </c>
      <c r="B700" s="233" t="s">
        <v>920</v>
      </c>
      <c r="C700" s="234" t="s">
        <v>743</v>
      </c>
      <c r="D700" s="252">
        <v>43411</v>
      </c>
      <c r="E700" s="265">
        <v>43921</v>
      </c>
      <c r="F700" s="237">
        <f t="shared" si="14"/>
        <v>500000</v>
      </c>
      <c r="G700" s="266">
        <v>500000</v>
      </c>
      <c r="H700" s="240">
        <v>0</v>
      </c>
      <c r="I700" s="240">
        <v>0</v>
      </c>
      <c r="J700" s="259" t="s">
        <v>87</v>
      </c>
      <c r="K700" s="234" t="s">
        <v>26</v>
      </c>
      <c r="L700" s="231"/>
    </row>
    <row r="701" spans="1:12" s="232" customFormat="1" ht="12" customHeight="1">
      <c r="A701" s="306" t="s">
        <v>923</v>
      </c>
      <c r="B701" s="233" t="s">
        <v>920</v>
      </c>
      <c r="C701" s="234" t="s">
        <v>743</v>
      </c>
      <c r="D701" s="252">
        <v>43439</v>
      </c>
      <c r="E701" s="265">
        <v>43921</v>
      </c>
      <c r="F701" s="237">
        <f t="shared" si="14"/>
        <v>550000</v>
      </c>
      <c r="G701" s="266">
        <v>550000</v>
      </c>
      <c r="H701" s="240">
        <v>0</v>
      </c>
      <c r="I701" s="240">
        <v>0</v>
      </c>
      <c r="J701" s="259" t="s">
        <v>87</v>
      </c>
      <c r="K701" s="234" t="s">
        <v>26</v>
      </c>
      <c r="L701" s="231"/>
    </row>
    <row r="702" spans="1:12" s="232" customFormat="1" ht="12" customHeight="1">
      <c r="A702" s="306" t="s">
        <v>1055</v>
      </c>
      <c r="B702" s="233" t="s">
        <v>1056</v>
      </c>
      <c r="C702" s="234" t="s">
        <v>743</v>
      </c>
      <c r="D702" s="252">
        <v>43580</v>
      </c>
      <c r="E702" s="265">
        <v>43921</v>
      </c>
      <c r="F702" s="237">
        <f t="shared" si="14"/>
        <v>1292800</v>
      </c>
      <c r="G702" s="266">
        <v>0</v>
      </c>
      <c r="H702" s="239">
        <v>200</v>
      </c>
      <c r="I702" s="240">
        <v>0</v>
      </c>
      <c r="J702" s="259" t="s">
        <v>87</v>
      </c>
      <c r="K702" s="234" t="s">
        <v>26</v>
      </c>
      <c r="L702" s="231"/>
    </row>
    <row r="703" spans="1:12" s="232" customFormat="1" ht="12" customHeight="1">
      <c r="A703" s="306" t="s">
        <v>752</v>
      </c>
      <c r="B703" s="233" t="s">
        <v>753</v>
      </c>
      <c r="C703" s="234" t="s">
        <v>743</v>
      </c>
      <c r="D703" s="252">
        <v>43280</v>
      </c>
      <c r="E703" s="265">
        <v>43921</v>
      </c>
      <c r="F703" s="237">
        <f t="shared" si="14"/>
        <v>1000000</v>
      </c>
      <c r="G703" s="266">
        <v>1000000</v>
      </c>
      <c r="H703" s="240">
        <v>0</v>
      </c>
      <c r="I703" s="240">
        <v>0</v>
      </c>
      <c r="J703" s="259" t="s">
        <v>87</v>
      </c>
      <c r="K703" s="234" t="s">
        <v>26</v>
      </c>
      <c r="L703" s="231"/>
    </row>
    <row r="704" spans="1:12" s="232" customFormat="1" ht="12" customHeight="1">
      <c r="A704" s="306" t="s">
        <v>808</v>
      </c>
      <c r="B704" s="233" t="s">
        <v>809</v>
      </c>
      <c r="C704" s="234" t="s">
        <v>743</v>
      </c>
      <c r="D704" s="252">
        <v>43508</v>
      </c>
      <c r="E704" s="265">
        <v>43921</v>
      </c>
      <c r="F704" s="237">
        <f t="shared" si="14"/>
        <v>663246</v>
      </c>
      <c r="G704" s="266">
        <v>663246</v>
      </c>
      <c r="H704" s="240">
        <v>0</v>
      </c>
      <c r="I704" s="240">
        <v>0</v>
      </c>
      <c r="J704" s="259" t="s">
        <v>87</v>
      </c>
      <c r="K704" s="234" t="s">
        <v>26</v>
      </c>
      <c r="L704" s="231"/>
    </row>
    <row r="705" spans="1:12" s="232" customFormat="1" ht="12" customHeight="1">
      <c r="A705" s="306" t="s">
        <v>847</v>
      </c>
      <c r="B705" s="233" t="s">
        <v>848</v>
      </c>
      <c r="C705" s="234" t="s">
        <v>743</v>
      </c>
      <c r="D705" s="252">
        <v>43767</v>
      </c>
      <c r="E705" s="265">
        <v>43921</v>
      </c>
      <c r="F705" s="237">
        <f t="shared" si="14"/>
        <v>1500000</v>
      </c>
      <c r="G705" s="266">
        <v>1500000</v>
      </c>
      <c r="H705" s="240">
        <v>0</v>
      </c>
      <c r="I705" s="240">
        <v>0</v>
      </c>
      <c r="J705" s="259" t="s">
        <v>87</v>
      </c>
      <c r="K705" s="234" t="s">
        <v>26</v>
      </c>
      <c r="L705" s="231"/>
    </row>
    <row r="706" spans="1:12" s="232" customFormat="1" ht="12" customHeight="1">
      <c r="A706" s="306" t="s">
        <v>937</v>
      </c>
      <c r="B706" s="233" t="s">
        <v>938</v>
      </c>
      <c r="C706" s="234" t="s">
        <v>743</v>
      </c>
      <c r="D706" s="252">
        <v>43754</v>
      </c>
      <c r="E706" s="265">
        <v>43921</v>
      </c>
      <c r="F706" s="237">
        <f t="shared" si="14"/>
        <v>1000000</v>
      </c>
      <c r="G706" s="266">
        <v>1000000</v>
      </c>
      <c r="H706" s="240">
        <v>0</v>
      </c>
      <c r="I706" s="240">
        <v>0</v>
      </c>
      <c r="J706" s="259" t="s">
        <v>87</v>
      </c>
      <c r="K706" s="234" t="s">
        <v>26</v>
      </c>
      <c r="L706" s="231"/>
    </row>
    <row r="707" spans="1:12" s="232" customFormat="1" ht="12" customHeight="1">
      <c r="A707" s="306" t="s">
        <v>764</v>
      </c>
      <c r="B707" s="233" t="s">
        <v>765</v>
      </c>
      <c r="C707" s="234" t="s">
        <v>743</v>
      </c>
      <c r="D707" s="252">
        <v>43531</v>
      </c>
      <c r="E707" s="265">
        <v>43921</v>
      </c>
      <c r="F707" s="237">
        <f t="shared" si="14"/>
        <v>1500000</v>
      </c>
      <c r="G707" s="266">
        <v>1500000</v>
      </c>
      <c r="H707" s="240">
        <v>0</v>
      </c>
      <c r="I707" s="240">
        <v>0</v>
      </c>
      <c r="J707" s="259" t="s">
        <v>87</v>
      </c>
      <c r="K707" s="234" t="s">
        <v>26</v>
      </c>
      <c r="L707" s="231"/>
    </row>
    <row r="708" spans="1:12" s="232" customFormat="1" ht="12" customHeight="1">
      <c r="A708" s="306" t="s">
        <v>930</v>
      </c>
      <c r="B708" s="233" t="s">
        <v>931</v>
      </c>
      <c r="C708" s="234" t="s">
        <v>743</v>
      </c>
      <c r="D708" s="252">
        <v>42854</v>
      </c>
      <c r="E708" s="265">
        <v>43921</v>
      </c>
      <c r="F708" s="237">
        <f t="shared" si="14"/>
        <v>2500000</v>
      </c>
      <c r="G708" s="266">
        <v>2500000</v>
      </c>
      <c r="H708" s="240">
        <v>0</v>
      </c>
      <c r="I708" s="240">
        <v>0</v>
      </c>
      <c r="J708" s="259" t="s">
        <v>87</v>
      </c>
      <c r="K708" s="234" t="s">
        <v>26</v>
      </c>
      <c r="L708" s="231"/>
    </row>
    <row r="709" spans="1:12" s="232" customFormat="1" ht="12" customHeight="1">
      <c r="A709" s="306" t="s">
        <v>855</v>
      </c>
      <c r="B709" s="233" t="s">
        <v>856</v>
      </c>
      <c r="C709" s="234" t="s">
        <v>743</v>
      </c>
      <c r="D709" s="252">
        <v>43174</v>
      </c>
      <c r="E709" s="265">
        <v>43921</v>
      </c>
      <c r="F709" s="237">
        <f t="shared" si="14"/>
        <v>3000000</v>
      </c>
      <c r="G709" s="266">
        <v>3000000</v>
      </c>
      <c r="H709" s="240">
        <v>0</v>
      </c>
      <c r="I709" s="240">
        <v>0</v>
      </c>
      <c r="J709" s="259" t="s">
        <v>87</v>
      </c>
      <c r="K709" s="234" t="s">
        <v>26</v>
      </c>
      <c r="L709" s="231"/>
    </row>
    <row r="710" spans="1:12" s="232" customFormat="1" ht="12" customHeight="1">
      <c r="A710" s="306" t="s">
        <v>881</v>
      </c>
      <c r="B710" s="233" t="s">
        <v>882</v>
      </c>
      <c r="C710" s="234" t="s">
        <v>743</v>
      </c>
      <c r="D710" s="252">
        <v>43556</v>
      </c>
      <c r="E710" s="265">
        <v>43921</v>
      </c>
      <c r="F710" s="237">
        <f t="shared" si="14"/>
        <v>400000</v>
      </c>
      <c r="G710" s="266">
        <v>400000</v>
      </c>
      <c r="H710" s="240">
        <v>0</v>
      </c>
      <c r="I710" s="240">
        <v>0</v>
      </c>
      <c r="J710" s="259" t="s">
        <v>87</v>
      </c>
      <c r="K710" s="234" t="s">
        <v>26</v>
      </c>
      <c r="L710" s="231"/>
    </row>
    <row r="711" spans="1:12" s="232" customFormat="1" ht="12" customHeight="1">
      <c r="A711" s="306" t="s">
        <v>993</v>
      </c>
      <c r="B711" s="233" t="s">
        <v>882</v>
      </c>
      <c r="C711" s="234" t="s">
        <v>743</v>
      </c>
      <c r="D711" s="252">
        <v>43794</v>
      </c>
      <c r="E711" s="265">
        <v>43921</v>
      </c>
      <c r="F711" s="237">
        <f t="shared" si="14"/>
        <v>11635200</v>
      </c>
      <c r="G711" s="266">
        <v>0</v>
      </c>
      <c r="H711" s="240">
        <v>1800</v>
      </c>
      <c r="I711" s="240">
        <v>0</v>
      </c>
      <c r="J711" s="259" t="s">
        <v>87</v>
      </c>
      <c r="K711" s="234" t="s">
        <v>26</v>
      </c>
      <c r="L711" s="231"/>
    </row>
    <row r="712" spans="1:12" s="232" customFormat="1" ht="12" customHeight="1">
      <c r="A712" s="306" t="s">
        <v>857</v>
      </c>
      <c r="B712" s="233" t="s">
        <v>858</v>
      </c>
      <c r="C712" s="234" t="s">
        <v>743</v>
      </c>
      <c r="D712" s="252">
        <v>43797</v>
      </c>
      <c r="E712" s="265">
        <v>43921</v>
      </c>
      <c r="F712" s="237">
        <f t="shared" si="14"/>
        <v>4000000</v>
      </c>
      <c r="G712" s="266">
        <v>4000000</v>
      </c>
      <c r="H712" s="240">
        <v>0</v>
      </c>
      <c r="I712" s="240">
        <v>0</v>
      </c>
      <c r="J712" s="259" t="s">
        <v>87</v>
      </c>
      <c r="K712" s="234" t="s">
        <v>26</v>
      </c>
      <c r="L712" s="231"/>
    </row>
    <row r="713" spans="1:12" s="232" customFormat="1" ht="12" customHeight="1">
      <c r="A713" s="306" t="s">
        <v>909</v>
      </c>
      <c r="B713" s="233" t="s">
        <v>910</v>
      </c>
      <c r="C713" s="234" t="s">
        <v>743</v>
      </c>
      <c r="D713" s="252">
        <v>43818</v>
      </c>
      <c r="E713" s="265">
        <v>43921</v>
      </c>
      <c r="F713" s="237">
        <f t="shared" si="14"/>
        <v>1000000</v>
      </c>
      <c r="G713" s="266">
        <v>1000000</v>
      </c>
      <c r="H713" s="240">
        <v>0</v>
      </c>
      <c r="I713" s="240">
        <v>0</v>
      </c>
      <c r="J713" s="259" t="s">
        <v>87</v>
      </c>
      <c r="K713" s="234" t="s">
        <v>26</v>
      </c>
      <c r="L713" s="231"/>
    </row>
    <row r="714" spans="1:12" s="232" customFormat="1" ht="12" customHeight="1">
      <c r="A714" s="306" t="s">
        <v>748</v>
      </c>
      <c r="B714" s="233" t="s">
        <v>749</v>
      </c>
      <c r="C714" s="234" t="s">
        <v>743</v>
      </c>
      <c r="D714" s="252">
        <v>42975</v>
      </c>
      <c r="E714" s="265">
        <v>43921</v>
      </c>
      <c r="F714" s="237">
        <f t="shared" si="14"/>
        <v>1000000</v>
      </c>
      <c r="G714" s="266">
        <v>1000000</v>
      </c>
      <c r="H714" s="240">
        <v>0</v>
      </c>
      <c r="I714" s="240">
        <v>0</v>
      </c>
      <c r="J714" s="259" t="s">
        <v>87</v>
      </c>
      <c r="K714" s="234" t="s">
        <v>26</v>
      </c>
      <c r="L714" s="231"/>
    </row>
    <row r="715" spans="1:12" s="232" customFormat="1" ht="12" customHeight="1">
      <c r="A715" s="306" t="s">
        <v>1039</v>
      </c>
      <c r="B715" s="233" t="s">
        <v>1040</v>
      </c>
      <c r="C715" s="234" t="s">
        <v>743</v>
      </c>
      <c r="D715" s="252">
        <v>43536</v>
      </c>
      <c r="E715" s="265">
        <v>43921</v>
      </c>
      <c r="F715" s="237">
        <f t="shared" si="14"/>
        <v>6339244.8000000007</v>
      </c>
      <c r="G715" s="266">
        <v>0</v>
      </c>
      <c r="H715" s="239">
        <v>980.7</v>
      </c>
      <c r="I715" s="240">
        <v>0</v>
      </c>
      <c r="J715" s="259" t="s">
        <v>87</v>
      </c>
      <c r="K715" s="234" t="s">
        <v>26</v>
      </c>
      <c r="L715" s="231"/>
    </row>
    <row r="716" spans="1:12" s="232" customFormat="1" ht="12" customHeight="1">
      <c r="A716" s="306" t="s">
        <v>963</v>
      </c>
      <c r="B716" s="233" t="s">
        <v>964</v>
      </c>
      <c r="C716" s="234" t="s">
        <v>743</v>
      </c>
      <c r="D716" s="252">
        <v>42952</v>
      </c>
      <c r="E716" s="265">
        <v>43921</v>
      </c>
      <c r="F716" s="237">
        <f t="shared" si="14"/>
        <v>9243520</v>
      </c>
      <c r="G716" s="266">
        <v>0</v>
      </c>
      <c r="H716" s="240">
        <v>1430</v>
      </c>
      <c r="I716" s="240">
        <v>0</v>
      </c>
      <c r="J716" s="259" t="s">
        <v>87</v>
      </c>
      <c r="K716" s="234" t="s">
        <v>26</v>
      </c>
      <c r="L716" s="231"/>
    </row>
    <row r="717" spans="1:12" s="232" customFormat="1" ht="12" customHeight="1">
      <c r="A717" s="306" t="s">
        <v>926</v>
      </c>
      <c r="B717" s="233" t="s">
        <v>927</v>
      </c>
      <c r="C717" s="234" t="s">
        <v>743</v>
      </c>
      <c r="D717" s="252">
        <v>43727</v>
      </c>
      <c r="E717" s="265">
        <v>43921</v>
      </c>
      <c r="F717" s="237">
        <f t="shared" si="14"/>
        <v>1000000</v>
      </c>
      <c r="G717" s="266">
        <v>1000000</v>
      </c>
      <c r="H717" s="240">
        <v>0</v>
      </c>
      <c r="I717" s="240">
        <v>0</v>
      </c>
      <c r="J717" s="259" t="s">
        <v>87</v>
      </c>
      <c r="K717" s="234" t="s">
        <v>26</v>
      </c>
      <c r="L717" s="231"/>
    </row>
    <row r="718" spans="1:12" s="232" customFormat="1" ht="12" customHeight="1">
      <c r="A718" s="306" t="s">
        <v>951</v>
      </c>
      <c r="B718" s="233" t="s">
        <v>952</v>
      </c>
      <c r="C718" s="234" t="s">
        <v>743</v>
      </c>
      <c r="D718" s="252">
        <v>43720</v>
      </c>
      <c r="E718" s="265">
        <v>43921</v>
      </c>
      <c r="F718" s="237">
        <f t="shared" si="14"/>
        <v>3072500</v>
      </c>
      <c r="G718" s="266">
        <v>3072500</v>
      </c>
      <c r="H718" s="240">
        <v>0</v>
      </c>
      <c r="I718" s="240">
        <v>0</v>
      </c>
      <c r="J718" s="259" t="s">
        <v>87</v>
      </c>
      <c r="K718" s="234" t="s">
        <v>26</v>
      </c>
      <c r="L718" s="231"/>
    </row>
    <row r="719" spans="1:12" s="232" customFormat="1" ht="12" customHeight="1">
      <c r="A719" s="306" t="s">
        <v>756</v>
      </c>
      <c r="B719" s="233" t="s">
        <v>757</v>
      </c>
      <c r="C719" s="234" t="s">
        <v>743</v>
      </c>
      <c r="D719" s="252">
        <v>42969</v>
      </c>
      <c r="E719" s="265">
        <v>43921</v>
      </c>
      <c r="F719" s="237">
        <f t="shared" si="14"/>
        <v>500000</v>
      </c>
      <c r="G719" s="266">
        <v>500000</v>
      </c>
      <c r="H719" s="240">
        <v>0</v>
      </c>
      <c r="I719" s="240">
        <v>0</v>
      </c>
      <c r="J719" s="259" t="s">
        <v>87</v>
      </c>
      <c r="K719" s="234" t="s">
        <v>26</v>
      </c>
      <c r="L719" s="231"/>
    </row>
    <row r="720" spans="1:12" s="232" customFormat="1" ht="12" customHeight="1">
      <c r="A720" s="306" t="s">
        <v>1033</v>
      </c>
      <c r="B720" s="233" t="s">
        <v>1034</v>
      </c>
      <c r="C720" s="234" t="s">
        <v>743</v>
      </c>
      <c r="D720" s="252">
        <v>43281</v>
      </c>
      <c r="E720" s="265">
        <v>43921</v>
      </c>
      <c r="F720" s="237">
        <f t="shared" ref="F720:F751" si="15">+G720+H720*$C$4</f>
        <v>1437270.4</v>
      </c>
      <c r="G720" s="266">
        <v>0</v>
      </c>
      <c r="H720" s="239">
        <v>222.35</v>
      </c>
      <c r="I720" s="240">
        <v>0</v>
      </c>
      <c r="J720" s="259" t="s">
        <v>87</v>
      </c>
      <c r="K720" s="234" t="s">
        <v>26</v>
      </c>
      <c r="L720" s="231"/>
    </row>
    <row r="721" spans="1:12" s="232" customFormat="1" ht="12" customHeight="1">
      <c r="A721" s="306" t="s">
        <v>784</v>
      </c>
      <c r="B721" s="233" t="s">
        <v>785</v>
      </c>
      <c r="C721" s="234" t="s">
        <v>743</v>
      </c>
      <c r="D721" s="252">
        <v>43748</v>
      </c>
      <c r="E721" s="265">
        <v>43921</v>
      </c>
      <c r="F721" s="237">
        <f t="shared" si="15"/>
        <v>1000000</v>
      </c>
      <c r="G721" s="266">
        <v>1000000</v>
      </c>
      <c r="H721" s="240">
        <v>0</v>
      </c>
      <c r="I721" s="240">
        <v>0</v>
      </c>
      <c r="J721" s="259" t="s">
        <v>87</v>
      </c>
      <c r="K721" s="234" t="s">
        <v>26</v>
      </c>
      <c r="L721" s="231"/>
    </row>
    <row r="722" spans="1:12" s="232" customFormat="1" ht="12" customHeight="1">
      <c r="A722" s="306" t="s">
        <v>794</v>
      </c>
      <c r="B722" s="233" t="s">
        <v>785</v>
      </c>
      <c r="C722" s="234" t="s">
        <v>743</v>
      </c>
      <c r="D722" s="252">
        <v>43775</v>
      </c>
      <c r="E722" s="265">
        <v>43921</v>
      </c>
      <c r="F722" s="237">
        <f t="shared" si="15"/>
        <v>6000000</v>
      </c>
      <c r="G722" s="266">
        <v>6000000</v>
      </c>
      <c r="H722" s="240">
        <v>0</v>
      </c>
      <c r="I722" s="240">
        <v>0</v>
      </c>
      <c r="J722" s="259" t="s">
        <v>87</v>
      </c>
      <c r="K722" s="234" t="s">
        <v>26</v>
      </c>
      <c r="L722" s="231"/>
    </row>
    <row r="723" spans="1:12" s="232" customFormat="1" ht="12" customHeight="1">
      <c r="A723" s="306" t="s">
        <v>1035</v>
      </c>
      <c r="B723" s="233" t="s">
        <v>1036</v>
      </c>
      <c r="C723" s="234" t="s">
        <v>743</v>
      </c>
      <c r="D723" s="252">
        <v>43809</v>
      </c>
      <c r="E723" s="265">
        <v>43921</v>
      </c>
      <c r="F723" s="237">
        <f t="shared" si="15"/>
        <v>638643.19999999995</v>
      </c>
      <c r="G723" s="266">
        <v>0</v>
      </c>
      <c r="H723" s="239">
        <v>98.8</v>
      </c>
      <c r="I723" s="240">
        <v>0</v>
      </c>
      <c r="J723" s="259" t="s">
        <v>87</v>
      </c>
      <c r="K723" s="234" t="s">
        <v>26</v>
      </c>
      <c r="L723" s="231"/>
    </row>
    <row r="724" spans="1:12" s="232" customFormat="1" ht="12" customHeight="1">
      <c r="A724" s="306" t="s">
        <v>1021</v>
      </c>
      <c r="B724" s="233" t="s">
        <v>1022</v>
      </c>
      <c r="C724" s="234" t="s">
        <v>743</v>
      </c>
      <c r="D724" s="252">
        <v>43627</v>
      </c>
      <c r="E724" s="265">
        <v>43921</v>
      </c>
      <c r="F724" s="237">
        <f t="shared" si="15"/>
        <v>1292800</v>
      </c>
      <c r="G724" s="266">
        <v>0</v>
      </c>
      <c r="H724" s="239">
        <v>200</v>
      </c>
      <c r="I724" s="240">
        <v>0</v>
      </c>
      <c r="J724" s="259" t="s">
        <v>87</v>
      </c>
      <c r="K724" s="234" t="s">
        <v>26</v>
      </c>
      <c r="L724" s="231"/>
    </row>
    <row r="725" spans="1:12" s="232" customFormat="1" ht="12" customHeight="1">
      <c r="A725" s="306" t="s">
        <v>837</v>
      </c>
      <c r="B725" s="233" t="s">
        <v>838</v>
      </c>
      <c r="C725" s="234" t="s">
        <v>743</v>
      </c>
      <c r="D725" s="252">
        <v>43423</v>
      </c>
      <c r="E725" s="265">
        <v>43921</v>
      </c>
      <c r="F725" s="237">
        <f t="shared" si="15"/>
        <v>2480000</v>
      </c>
      <c r="G725" s="266">
        <v>2480000</v>
      </c>
      <c r="H725" s="240">
        <v>0</v>
      </c>
      <c r="I725" s="240">
        <v>0</v>
      </c>
      <c r="J725" s="259" t="s">
        <v>87</v>
      </c>
      <c r="K725" s="234" t="s">
        <v>26</v>
      </c>
      <c r="L725" s="231"/>
    </row>
    <row r="726" spans="1:12" s="232" customFormat="1" ht="12" customHeight="1">
      <c r="A726" s="306" t="s">
        <v>915</v>
      </c>
      <c r="B726" s="233" t="s">
        <v>916</v>
      </c>
      <c r="C726" s="234" t="s">
        <v>743</v>
      </c>
      <c r="D726" s="252">
        <v>43634</v>
      </c>
      <c r="E726" s="265">
        <v>43921</v>
      </c>
      <c r="F726" s="237">
        <f t="shared" si="15"/>
        <v>1000000</v>
      </c>
      <c r="G726" s="266">
        <v>1000000</v>
      </c>
      <c r="H726" s="240">
        <v>0</v>
      </c>
      <c r="I726" s="240">
        <v>0</v>
      </c>
      <c r="J726" s="259" t="s">
        <v>87</v>
      </c>
      <c r="K726" s="234" t="s">
        <v>26</v>
      </c>
      <c r="L726" s="231"/>
    </row>
    <row r="727" spans="1:12" s="232" customFormat="1" ht="12" customHeight="1">
      <c r="A727" s="306" t="s">
        <v>957</v>
      </c>
      <c r="B727" s="233" t="s">
        <v>958</v>
      </c>
      <c r="C727" s="234" t="s">
        <v>743</v>
      </c>
      <c r="D727" s="252">
        <v>42916</v>
      </c>
      <c r="E727" s="265">
        <v>43921</v>
      </c>
      <c r="F727" s="237">
        <f t="shared" si="15"/>
        <v>1292800</v>
      </c>
      <c r="G727" s="266">
        <v>0</v>
      </c>
      <c r="H727" s="240">
        <v>200</v>
      </c>
      <c r="I727" s="240">
        <v>0</v>
      </c>
      <c r="J727" s="259" t="s">
        <v>87</v>
      </c>
      <c r="K727" s="234" t="s">
        <v>26</v>
      </c>
      <c r="L727" s="231"/>
    </row>
    <row r="728" spans="1:12" s="232" customFormat="1" ht="12" customHeight="1">
      <c r="A728" s="306" t="s">
        <v>788</v>
      </c>
      <c r="B728" s="233" t="s">
        <v>789</v>
      </c>
      <c r="C728" s="234" t="s">
        <v>743</v>
      </c>
      <c r="D728" s="252">
        <v>43550</v>
      </c>
      <c r="E728" s="265">
        <v>43921</v>
      </c>
      <c r="F728" s="237">
        <f t="shared" si="15"/>
        <v>300000</v>
      </c>
      <c r="G728" s="266">
        <v>300000</v>
      </c>
      <c r="H728" s="240">
        <v>0</v>
      </c>
      <c r="I728" s="240">
        <v>0</v>
      </c>
      <c r="J728" s="259" t="s">
        <v>87</v>
      </c>
      <c r="K728" s="234" t="s">
        <v>26</v>
      </c>
      <c r="L728" s="231"/>
    </row>
    <row r="729" spans="1:12" s="232" customFormat="1" ht="12" customHeight="1">
      <c r="A729" s="306" t="s">
        <v>859</v>
      </c>
      <c r="B729" s="233" t="s">
        <v>860</v>
      </c>
      <c r="C729" s="234" t="s">
        <v>743</v>
      </c>
      <c r="D729" s="252">
        <v>43812</v>
      </c>
      <c r="E729" s="265">
        <v>43921</v>
      </c>
      <c r="F729" s="237">
        <f t="shared" si="15"/>
        <v>4000000</v>
      </c>
      <c r="G729" s="266">
        <v>4000000</v>
      </c>
      <c r="H729" s="240">
        <v>0</v>
      </c>
      <c r="I729" s="240">
        <v>0</v>
      </c>
      <c r="J729" s="259" t="s">
        <v>87</v>
      </c>
      <c r="K729" s="234" t="s">
        <v>26</v>
      </c>
      <c r="L729" s="231"/>
    </row>
    <row r="730" spans="1:12" s="232" customFormat="1" ht="12" customHeight="1">
      <c r="A730" s="340" t="s">
        <v>839</v>
      </c>
      <c r="B730" s="242" t="s">
        <v>840</v>
      </c>
      <c r="C730" s="243" t="s">
        <v>743</v>
      </c>
      <c r="D730" s="255">
        <v>43531</v>
      </c>
      <c r="E730" s="341">
        <v>43921</v>
      </c>
      <c r="F730" s="246">
        <f t="shared" si="15"/>
        <v>450000</v>
      </c>
      <c r="G730" s="267">
        <v>450000</v>
      </c>
      <c r="H730" s="249">
        <v>0</v>
      </c>
      <c r="I730" s="249">
        <v>0</v>
      </c>
      <c r="J730" s="268" t="s">
        <v>87</v>
      </c>
      <c r="K730" s="243" t="s">
        <v>26</v>
      </c>
      <c r="L730" s="231"/>
    </row>
    <row r="731" spans="1:12" s="232" customFormat="1" ht="12" customHeight="1">
      <c r="A731" s="305" t="s">
        <v>1014</v>
      </c>
      <c r="B731" s="222" t="s">
        <v>1015</v>
      </c>
      <c r="C731" s="223" t="s">
        <v>743</v>
      </c>
      <c r="D731" s="258">
        <v>42984</v>
      </c>
      <c r="E731" s="344">
        <v>43921</v>
      </c>
      <c r="F731" s="226">
        <f t="shared" si="15"/>
        <v>2908800</v>
      </c>
      <c r="G731" s="269">
        <v>0</v>
      </c>
      <c r="H731" s="228">
        <v>450</v>
      </c>
      <c r="I731" s="229">
        <v>0</v>
      </c>
      <c r="J731" s="270" t="s">
        <v>87</v>
      </c>
      <c r="K731" s="223" t="s">
        <v>26</v>
      </c>
      <c r="L731" s="231"/>
    </row>
    <row r="732" spans="1:12" s="232" customFormat="1" ht="12" customHeight="1">
      <c r="A732" s="306" t="s">
        <v>1016</v>
      </c>
      <c r="B732" s="233" t="s">
        <v>1015</v>
      </c>
      <c r="C732" s="234" t="s">
        <v>743</v>
      </c>
      <c r="D732" s="252">
        <v>43059</v>
      </c>
      <c r="E732" s="265">
        <v>43921</v>
      </c>
      <c r="F732" s="237">
        <f t="shared" si="15"/>
        <v>5332800</v>
      </c>
      <c r="G732" s="266">
        <v>0</v>
      </c>
      <c r="H732" s="239">
        <v>825</v>
      </c>
      <c r="I732" s="240">
        <v>0</v>
      </c>
      <c r="J732" s="259" t="s">
        <v>87</v>
      </c>
      <c r="K732" s="234" t="s">
        <v>26</v>
      </c>
      <c r="L732" s="231"/>
    </row>
    <row r="733" spans="1:12" s="232" customFormat="1" ht="12" customHeight="1">
      <c r="A733" s="306" t="s">
        <v>928</v>
      </c>
      <c r="B733" s="233" t="s">
        <v>929</v>
      </c>
      <c r="C733" s="234" t="s">
        <v>743</v>
      </c>
      <c r="D733" s="252">
        <v>43767</v>
      </c>
      <c r="E733" s="265">
        <v>43921</v>
      </c>
      <c r="F733" s="237">
        <f t="shared" si="15"/>
        <v>1000000</v>
      </c>
      <c r="G733" s="266">
        <v>1000000</v>
      </c>
      <c r="H733" s="240">
        <v>0</v>
      </c>
      <c r="I733" s="240">
        <v>0</v>
      </c>
      <c r="J733" s="259" t="s">
        <v>87</v>
      </c>
      <c r="K733" s="234" t="s">
        <v>26</v>
      </c>
      <c r="L733" s="231"/>
    </row>
    <row r="734" spans="1:12" s="232" customFormat="1" ht="12" customHeight="1">
      <c r="A734" s="306" t="s">
        <v>772</v>
      </c>
      <c r="B734" s="233" t="s">
        <v>773</v>
      </c>
      <c r="C734" s="234" t="s">
        <v>743</v>
      </c>
      <c r="D734" s="252">
        <v>43769</v>
      </c>
      <c r="E734" s="265">
        <v>43921</v>
      </c>
      <c r="F734" s="237">
        <f t="shared" si="15"/>
        <v>500000</v>
      </c>
      <c r="G734" s="266">
        <v>500000</v>
      </c>
      <c r="H734" s="240">
        <v>0</v>
      </c>
      <c r="I734" s="240">
        <v>0</v>
      </c>
      <c r="J734" s="259" t="s">
        <v>87</v>
      </c>
      <c r="K734" s="234" t="s">
        <v>26</v>
      </c>
      <c r="L734" s="231"/>
    </row>
    <row r="735" spans="1:12" s="232" customFormat="1" ht="12" customHeight="1">
      <c r="A735" s="306" t="s">
        <v>780</v>
      </c>
      <c r="B735" s="233" t="s">
        <v>781</v>
      </c>
      <c r="C735" s="234" t="s">
        <v>743</v>
      </c>
      <c r="D735" s="252">
        <v>43762</v>
      </c>
      <c r="E735" s="265">
        <v>43921</v>
      </c>
      <c r="F735" s="237">
        <f t="shared" si="15"/>
        <v>500000</v>
      </c>
      <c r="G735" s="266">
        <v>500000</v>
      </c>
      <c r="H735" s="240">
        <v>0</v>
      </c>
      <c r="I735" s="240">
        <v>0</v>
      </c>
      <c r="J735" s="259" t="s">
        <v>87</v>
      </c>
      <c r="K735" s="234" t="s">
        <v>26</v>
      </c>
      <c r="L735" s="231"/>
    </row>
    <row r="736" spans="1:12" s="232" customFormat="1" ht="12" customHeight="1">
      <c r="A736" s="306" t="s">
        <v>754</v>
      </c>
      <c r="B736" s="233" t="s">
        <v>755</v>
      </c>
      <c r="C736" s="234" t="s">
        <v>743</v>
      </c>
      <c r="D736" s="252">
        <v>43535</v>
      </c>
      <c r="E736" s="265">
        <v>43921</v>
      </c>
      <c r="F736" s="237">
        <f t="shared" si="15"/>
        <v>600000</v>
      </c>
      <c r="G736" s="266">
        <v>600000</v>
      </c>
      <c r="H736" s="240">
        <v>0</v>
      </c>
      <c r="I736" s="240">
        <v>0</v>
      </c>
      <c r="J736" s="259" t="s">
        <v>87</v>
      </c>
      <c r="K736" s="234" t="s">
        <v>26</v>
      </c>
      <c r="L736" s="231"/>
    </row>
    <row r="737" spans="1:12" s="232" customFormat="1" ht="12" customHeight="1">
      <c r="A737" s="306" t="s">
        <v>883</v>
      </c>
      <c r="B737" s="233" t="s">
        <v>884</v>
      </c>
      <c r="C737" s="234" t="s">
        <v>743</v>
      </c>
      <c r="D737" s="252">
        <v>43587</v>
      </c>
      <c r="E737" s="265">
        <v>43921</v>
      </c>
      <c r="F737" s="237">
        <f t="shared" si="15"/>
        <v>400000</v>
      </c>
      <c r="G737" s="266">
        <v>400000</v>
      </c>
      <c r="H737" s="240">
        <v>0</v>
      </c>
      <c r="I737" s="240">
        <v>0</v>
      </c>
      <c r="J737" s="259" t="s">
        <v>87</v>
      </c>
      <c r="K737" s="234" t="s">
        <v>26</v>
      </c>
      <c r="L737" s="231"/>
    </row>
    <row r="738" spans="1:12" s="232" customFormat="1" ht="12" customHeight="1">
      <c r="A738" s="306" t="s">
        <v>885</v>
      </c>
      <c r="B738" s="233" t="s">
        <v>886</v>
      </c>
      <c r="C738" s="234" t="s">
        <v>743</v>
      </c>
      <c r="D738" s="252">
        <v>43818</v>
      </c>
      <c r="E738" s="265">
        <v>43921</v>
      </c>
      <c r="F738" s="237">
        <f t="shared" si="15"/>
        <v>500000</v>
      </c>
      <c r="G738" s="266">
        <v>500000</v>
      </c>
      <c r="H738" s="240">
        <v>0</v>
      </c>
      <c r="I738" s="240">
        <v>0</v>
      </c>
      <c r="J738" s="259" t="s">
        <v>87</v>
      </c>
      <c r="K738" s="234" t="s">
        <v>26</v>
      </c>
      <c r="L738" s="231"/>
    </row>
    <row r="739" spans="1:12" s="232" customFormat="1" ht="12" customHeight="1">
      <c r="A739" s="306" t="s">
        <v>981</v>
      </c>
      <c r="B739" s="233" t="s">
        <v>982</v>
      </c>
      <c r="C739" s="234" t="s">
        <v>743</v>
      </c>
      <c r="D739" s="252">
        <v>42787</v>
      </c>
      <c r="E739" s="265">
        <v>43921</v>
      </c>
      <c r="F739" s="237">
        <f t="shared" si="15"/>
        <v>2100800</v>
      </c>
      <c r="G739" s="266">
        <v>0</v>
      </c>
      <c r="H739" s="240">
        <v>325</v>
      </c>
      <c r="I739" s="240">
        <v>0</v>
      </c>
      <c r="J739" s="259" t="s">
        <v>87</v>
      </c>
      <c r="K739" s="234" t="s">
        <v>26</v>
      </c>
      <c r="L739" s="231"/>
    </row>
    <row r="740" spans="1:12" s="232" customFormat="1" ht="12" customHeight="1">
      <c r="A740" s="306" t="s">
        <v>816</v>
      </c>
      <c r="B740" s="233" t="s">
        <v>817</v>
      </c>
      <c r="C740" s="234" t="s">
        <v>743</v>
      </c>
      <c r="D740" s="252">
        <v>43735</v>
      </c>
      <c r="E740" s="265">
        <v>43921</v>
      </c>
      <c r="F740" s="237">
        <f t="shared" si="15"/>
        <v>2000000</v>
      </c>
      <c r="G740" s="266">
        <v>2000000</v>
      </c>
      <c r="H740" s="240">
        <v>0</v>
      </c>
      <c r="I740" s="240">
        <v>0</v>
      </c>
      <c r="J740" s="259" t="s">
        <v>87</v>
      </c>
      <c r="K740" s="234" t="s">
        <v>26</v>
      </c>
      <c r="L740" s="231"/>
    </row>
    <row r="741" spans="1:12" s="232" customFormat="1" ht="12" customHeight="1">
      <c r="A741" s="306" t="s">
        <v>955</v>
      </c>
      <c r="B741" s="233" t="s">
        <v>956</v>
      </c>
      <c r="C741" s="234" t="s">
        <v>743</v>
      </c>
      <c r="D741" s="252">
        <v>42916</v>
      </c>
      <c r="E741" s="265">
        <v>43921</v>
      </c>
      <c r="F741" s="237">
        <f t="shared" si="15"/>
        <v>4014144</v>
      </c>
      <c r="G741" s="266">
        <v>0</v>
      </c>
      <c r="H741" s="240">
        <v>621</v>
      </c>
      <c r="I741" s="240">
        <v>0</v>
      </c>
      <c r="J741" s="259" t="s">
        <v>87</v>
      </c>
      <c r="K741" s="234" t="s">
        <v>26</v>
      </c>
      <c r="L741" s="231"/>
    </row>
    <row r="742" spans="1:12" s="232" customFormat="1" ht="12" customHeight="1">
      <c r="A742" s="306" t="s">
        <v>1051</v>
      </c>
      <c r="B742" s="233" t="s">
        <v>1052</v>
      </c>
      <c r="C742" s="234" t="s">
        <v>743</v>
      </c>
      <c r="D742" s="252">
        <v>43773</v>
      </c>
      <c r="E742" s="265">
        <v>43921</v>
      </c>
      <c r="F742" s="237">
        <f t="shared" si="15"/>
        <v>646400</v>
      </c>
      <c r="G742" s="266">
        <v>0</v>
      </c>
      <c r="H742" s="239">
        <v>100</v>
      </c>
      <c r="I742" s="240">
        <v>0</v>
      </c>
      <c r="J742" s="259" t="s">
        <v>87</v>
      </c>
      <c r="K742" s="234" t="s">
        <v>26</v>
      </c>
      <c r="L742" s="231"/>
    </row>
    <row r="743" spans="1:12" s="232" customFormat="1" ht="12" customHeight="1">
      <c r="A743" s="306" t="s">
        <v>965</v>
      </c>
      <c r="B743" s="233" t="s">
        <v>966</v>
      </c>
      <c r="C743" s="234" t="s">
        <v>743</v>
      </c>
      <c r="D743" s="252">
        <v>43746</v>
      </c>
      <c r="E743" s="265">
        <v>43921</v>
      </c>
      <c r="F743" s="237">
        <f t="shared" si="15"/>
        <v>2531754.88</v>
      </c>
      <c r="G743" s="266">
        <v>0</v>
      </c>
      <c r="H743" s="240">
        <v>391.67</v>
      </c>
      <c r="I743" s="240">
        <v>0</v>
      </c>
      <c r="J743" s="259" t="s">
        <v>87</v>
      </c>
      <c r="K743" s="234" t="s">
        <v>26</v>
      </c>
      <c r="L743" s="231"/>
    </row>
    <row r="744" spans="1:12" s="232" customFormat="1" ht="12" customHeight="1">
      <c r="A744" s="306" t="s">
        <v>766</v>
      </c>
      <c r="B744" s="233" t="s">
        <v>767</v>
      </c>
      <c r="C744" s="234" t="s">
        <v>743</v>
      </c>
      <c r="D744" s="252">
        <v>43571</v>
      </c>
      <c r="E744" s="265">
        <v>43921</v>
      </c>
      <c r="F744" s="237">
        <f t="shared" si="15"/>
        <v>1000000</v>
      </c>
      <c r="G744" s="266">
        <v>1000000</v>
      </c>
      <c r="H744" s="240">
        <v>0</v>
      </c>
      <c r="I744" s="240">
        <v>0</v>
      </c>
      <c r="J744" s="259" t="s">
        <v>87</v>
      </c>
      <c r="K744" s="234" t="s">
        <v>26</v>
      </c>
      <c r="L744" s="231"/>
    </row>
    <row r="745" spans="1:12" s="232" customFormat="1" ht="12" customHeight="1">
      <c r="A745" s="306" t="s">
        <v>786</v>
      </c>
      <c r="B745" s="233" t="s">
        <v>787</v>
      </c>
      <c r="C745" s="234" t="s">
        <v>743</v>
      </c>
      <c r="D745" s="252">
        <v>43753</v>
      </c>
      <c r="E745" s="265">
        <v>43921</v>
      </c>
      <c r="F745" s="237">
        <f t="shared" si="15"/>
        <v>1000000</v>
      </c>
      <c r="G745" s="266">
        <v>1000000</v>
      </c>
      <c r="H745" s="240">
        <v>0</v>
      </c>
      <c r="I745" s="240">
        <v>0</v>
      </c>
      <c r="J745" s="259" t="s">
        <v>87</v>
      </c>
      <c r="K745" s="234" t="s">
        <v>26</v>
      </c>
      <c r="L745" s="231"/>
    </row>
    <row r="746" spans="1:12" s="232" customFormat="1" ht="12" customHeight="1">
      <c r="A746" s="306" t="s">
        <v>810</v>
      </c>
      <c r="B746" s="233" t="s">
        <v>811</v>
      </c>
      <c r="C746" s="234" t="s">
        <v>743</v>
      </c>
      <c r="D746" s="252">
        <v>43546</v>
      </c>
      <c r="E746" s="265">
        <v>43921</v>
      </c>
      <c r="F746" s="237">
        <f t="shared" si="15"/>
        <v>1000000</v>
      </c>
      <c r="G746" s="266">
        <v>1000000</v>
      </c>
      <c r="H746" s="240">
        <v>0</v>
      </c>
      <c r="I746" s="240">
        <v>0</v>
      </c>
      <c r="J746" s="259" t="s">
        <v>87</v>
      </c>
      <c r="K746" s="234" t="s">
        <v>26</v>
      </c>
      <c r="L746" s="231"/>
    </row>
    <row r="747" spans="1:12" s="232" customFormat="1" ht="12" customHeight="1">
      <c r="A747" s="306" t="s">
        <v>941</v>
      </c>
      <c r="B747" s="233" t="s">
        <v>942</v>
      </c>
      <c r="C747" s="234" t="s">
        <v>743</v>
      </c>
      <c r="D747" s="252">
        <v>43795</v>
      </c>
      <c r="E747" s="265">
        <v>43921</v>
      </c>
      <c r="F747" s="237">
        <f t="shared" si="15"/>
        <v>1838455</v>
      </c>
      <c r="G747" s="266">
        <v>1838455</v>
      </c>
      <c r="H747" s="240">
        <v>0</v>
      </c>
      <c r="I747" s="240">
        <v>0</v>
      </c>
      <c r="J747" s="259" t="s">
        <v>87</v>
      </c>
      <c r="K747" s="234" t="s">
        <v>26</v>
      </c>
      <c r="L747" s="231"/>
    </row>
    <row r="748" spans="1:12" s="232" customFormat="1" ht="12" customHeight="1">
      <c r="A748" s="306" t="s">
        <v>1064</v>
      </c>
      <c r="B748" s="233" t="s">
        <v>1065</v>
      </c>
      <c r="C748" s="234" t="s">
        <v>743</v>
      </c>
      <c r="D748" s="252">
        <v>43770</v>
      </c>
      <c r="E748" s="265">
        <v>43921</v>
      </c>
      <c r="F748" s="237">
        <f t="shared" si="15"/>
        <v>3232000</v>
      </c>
      <c r="G748" s="266">
        <v>0</v>
      </c>
      <c r="H748" s="239">
        <v>500</v>
      </c>
      <c r="I748" s="240">
        <v>0</v>
      </c>
      <c r="J748" s="259" t="s">
        <v>87</v>
      </c>
      <c r="K748" s="234" t="s">
        <v>26</v>
      </c>
      <c r="L748" s="231"/>
    </row>
    <row r="749" spans="1:12" s="232" customFormat="1" ht="12" customHeight="1">
      <c r="A749" s="306" t="s">
        <v>853</v>
      </c>
      <c r="B749" s="233" t="s">
        <v>854</v>
      </c>
      <c r="C749" s="234" t="s">
        <v>743</v>
      </c>
      <c r="D749" s="252">
        <v>43769</v>
      </c>
      <c r="E749" s="265">
        <v>43921</v>
      </c>
      <c r="F749" s="237">
        <f t="shared" si="15"/>
        <v>2000000</v>
      </c>
      <c r="G749" s="266">
        <v>2000000</v>
      </c>
      <c r="H749" s="240">
        <v>0</v>
      </c>
      <c r="I749" s="240">
        <v>0</v>
      </c>
      <c r="J749" s="259" t="s">
        <v>87</v>
      </c>
      <c r="K749" s="234" t="s">
        <v>26</v>
      </c>
      <c r="L749" s="231"/>
    </row>
    <row r="750" spans="1:12" s="232" customFormat="1" ht="12" customHeight="1">
      <c r="A750" s="306" t="s">
        <v>873</v>
      </c>
      <c r="B750" s="233" t="s">
        <v>874</v>
      </c>
      <c r="C750" s="234" t="s">
        <v>743</v>
      </c>
      <c r="D750" s="252">
        <v>43486</v>
      </c>
      <c r="E750" s="265">
        <v>43921</v>
      </c>
      <c r="F750" s="237">
        <f t="shared" si="15"/>
        <v>500000</v>
      </c>
      <c r="G750" s="266">
        <v>500000</v>
      </c>
      <c r="H750" s="240">
        <v>0</v>
      </c>
      <c r="I750" s="240">
        <v>0</v>
      </c>
      <c r="J750" s="259" t="s">
        <v>87</v>
      </c>
      <c r="K750" s="234" t="s">
        <v>26</v>
      </c>
      <c r="L750" s="231"/>
    </row>
    <row r="751" spans="1:12" s="232" customFormat="1" ht="12" customHeight="1">
      <c r="A751" s="306" t="s">
        <v>790</v>
      </c>
      <c r="B751" s="233" t="s">
        <v>791</v>
      </c>
      <c r="C751" s="234" t="s">
        <v>743</v>
      </c>
      <c r="D751" s="252">
        <v>43704</v>
      </c>
      <c r="E751" s="265">
        <v>43921</v>
      </c>
      <c r="F751" s="237">
        <f t="shared" si="15"/>
        <v>500000</v>
      </c>
      <c r="G751" s="266">
        <v>500000</v>
      </c>
      <c r="H751" s="240">
        <v>0</v>
      </c>
      <c r="I751" s="240">
        <v>0</v>
      </c>
      <c r="J751" s="259" t="s">
        <v>87</v>
      </c>
      <c r="K751" s="234" t="s">
        <v>26</v>
      </c>
      <c r="L751" s="231"/>
    </row>
    <row r="752" spans="1:12" s="232" customFormat="1" ht="12" customHeight="1">
      <c r="A752" s="306" t="s">
        <v>841</v>
      </c>
      <c r="B752" s="233" t="s">
        <v>842</v>
      </c>
      <c r="C752" s="234" t="s">
        <v>743</v>
      </c>
      <c r="D752" s="252">
        <v>43682</v>
      </c>
      <c r="E752" s="265">
        <v>43921</v>
      </c>
      <c r="F752" s="237">
        <f>+G752+H752*$C$4+1</f>
        <v>4000001</v>
      </c>
      <c r="G752" s="266">
        <v>4000000</v>
      </c>
      <c r="H752" s="240">
        <v>0</v>
      </c>
      <c r="I752" s="240">
        <v>0</v>
      </c>
      <c r="J752" s="259" t="s">
        <v>87</v>
      </c>
      <c r="K752" s="234" t="s">
        <v>26</v>
      </c>
      <c r="L752" s="231"/>
    </row>
    <row r="753" spans="1:12" s="232" customFormat="1" ht="12" customHeight="1">
      <c r="A753" s="306" t="s">
        <v>959</v>
      </c>
      <c r="B753" s="233" t="s">
        <v>960</v>
      </c>
      <c r="C753" s="234" t="s">
        <v>743</v>
      </c>
      <c r="D753" s="252">
        <v>43187</v>
      </c>
      <c r="E753" s="265">
        <v>43921</v>
      </c>
      <c r="F753" s="237">
        <f>+G753+H753*$C$4</f>
        <v>8272627.1999999993</v>
      </c>
      <c r="G753" s="266">
        <v>0</v>
      </c>
      <c r="H753" s="240">
        <v>1279.8</v>
      </c>
      <c r="I753" s="240">
        <v>0</v>
      </c>
      <c r="J753" s="259" t="s">
        <v>87</v>
      </c>
      <c r="K753" s="234" t="s">
        <v>26</v>
      </c>
      <c r="L753" s="231"/>
    </row>
    <row r="754" spans="1:12" s="232" customFormat="1" ht="12" customHeight="1">
      <c r="A754" s="306" t="s">
        <v>987</v>
      </c>
      <c r="B754" s="233" t="s">
        <v>988</v>
      </c>
      <c r="C754" s="234" t="s">
        <v>743</v>
      </c>
      <c r="D754" s="252">
        <v>43739</v>
      </c>
      <c r="E754" s="265">
        <v>43921</v>
      </c>
      <c r="F754" s="237">
        <f>+G754+H754*$C$4</f>
        <v>2291100.16</v>
      </c>
      <c r="G754" s="266">
        <v>0</v>
      </c>
      <c r="H754" s="240">
        <v>354.44</v>
      </c>
      <c r="I754" s="240">
        <v>0</v>
      </c>
      <c r="J754" s="259" t="s">
        <v>87</v>
      </c>
      <c r="K754" s="234" t="s">
        <v>26</v>
      </c>
      <c r="L754" s="231"/>
    </row>
    <row r="755" spans="1:12" s="232" customFormat="1" ht="12" customHeight="1">
      <c r="A755" s="306" t="s">
        <v>1017</v>
      </c>
      <c r="B755" s="233" t="s">
        <v>1018</v>
      </c>
      <c r="C755" s="234" t="s">
        <v>743</v>
      </c>
      <c r="D755" s="252">
        <v>43404</v>
      </c>
      <c r="E755" s="265">
        <v>43921</v>
      </c>
      <c r="F755" s="237">
        <f>+G755+H755*$C$4</f>
        <v>2109461.7599999998</v>
      </c>
      <c r="G755" s="266">
        <v>0</v>
      </c>
      <c r="H755" s="239">
        <v>326.33999999999997</v>
      </c>
      <c r="I755" s="240">
        <v>0</v>
      </c>
      <c r="J755" s="259" t="s">
        <v>87</v>
      </c>
      <c r="K755" s="234" t="s">
        <v>26</v>
      </c>
      <c r="L755" s="231"/>
    </row>
    <row r="756" spans="1:12" s="232" customFormat="1" ht="12" customHeight="1">
      <c r="A756" s="306" t="s">
        <v>792</v>
      </c>
      <c r="B756" s="233" t="s">
        <v>793</v>
      </c>
      <c r="C756" s="234" t="s">
        <v>743</v>
      </c>
      <c r="D756" s="252">
        <v>43777</v>
      </c>
      <c r="E756" s="265">
        <v>43921</v>
      </c>
      <c r="F756" s="237">
        <f>+G756+H756*$C$4</f>
        <v>1500000</v>
      </c>
      <c r="G756" s="266">
        <v>1500000</v>
      </c>
      <c r="H756" s="240">
        <v>0</v>
      </c>
      <c r="I756" s="240">
        <v>0</v>
      </c>
      <c r="J756" s="259" t="s">
        <v>87</v>
      </c>
      <c r="K756" s="234" t="s">
        <v>26</v>
      </c>
      <c r="L756" s="231"/>
    </row>
    <row r="757" spans="1:12" s="232" customFormat="1" ht="12" customHeight="1">
      <c r="A757" s="306" t="s">
        <v>741</v>
      </c>
      <c r="B757" s="233" t="s">
        <v>742</v>
      </c>
      <c r="C757" s="234" t="s">
        <v>743</v>
      </c>
      <c r="D757" s="252">
        <v>43677</v>
      </c>
      <c r="E757" s="265">
        <v>43921</v>
      </c>
      <c r="F757" s="237">
        <f>+G757+H757*$C$4</f>
        <v>1000000</v>
      </c>
      <c r="G757" s="266">
        <v>1000000</v>
      </c>
      <c r="H757" s="240">
        <v>0</v>
      </c>
      <c r="I757" s="240">
        <v>0</v>
      </c>
      <c r="J757" s="259" t="s">
        <v>87</v>
      </c>
      <c r="K757" s="234" t="s">
        <v>26</v>
      </c>
      <c r="L757" s="231"/>
    </row>
    <row r="758" spans="1:12" s="232" customFormat="1" ht="12" customHeight="1">
      <c r="A758" s="306"/>
      <c r="B758" s="233" t="s">
        <v>1066</v>
      </c>
      <c r="C758" s="234" t="s">
        <v>743</v>
      </c>
      <c r="D758" s="252">
        <v>43830</v>
      </c>
      <c r="E758" s="265">
        <v>43861</v>
      </c>
      <c r="F758" s="237">
        <f t="shared" ref="F758:F759" si="16">+G758+H758*$C$4</f>
        <v>124623975</v>
      </c>
      <c r="G758" s="266">
        <v>124623975</v>
      </c>
      <c r="H758" s="239">
        <v>0</v>
      </c>
      <c r="I758" s="240">
        <v>0</v>
      </c>
      <c r="J758" s="259"/>
      <c r="K758" s="234"/>
      <c r="L758" s="231"/>
    </row>
    <row r="759" spans="1:12" s="232" customFormat="1" ht="12" customHeight="1">
      <c r="A759" s="340"/>
      <c r="B759" s="242" t="s">
        <v>1067</v>
      </c>
      <c r="C759" s="243" t="s">
        <v>743</v>
      </c>
      <c r="D759" s="255">
        <v>43830</v>
      </c>
      <c r="E759" s="341">
        <v>43861</v>
      </c>
      <c r="F759" s="246">
        <f t="shared" si="16"/>
        <v>4830000</v>
      </c>
      <c r="G759" s="267">
        <v>4830000</v>
      </c>
      <c r="H759" s="248">
        <v>0</v>
      </c>
      <c r="I759" s="249">
        <v>0</v>
      </c>
      <c r="J759" s="268"/>
      <c r="K759" s="243"/>
      <c r="L759" s="263"/>
    </row>
    <row r="760" spans="1:12" s="232" customFormat="1" ht="12" customHeight="1">
      <c r="A760" s="271"/>
      <c r="B760" s="272"/>
      <c r="C760" s="272"/>
      <c r="D760" s="273"/>
      <c r="E760" s="274" t="s">
        <v>63</v>
      </c>
      <c r="F760" s="275">
        <f>+SUM(F9:F759)-3</f>
        <v>49236624703.220009</v>
      </c>
      <c r="G760" s="275">
        <f>+SUM(G9:G759)</f>
        <v>3566369370</v>
      </c>
      <c r="H760" s="276">
        <f>+SUM(H9:H759)</f>
        <v>6740235.1999999965</v>
      </c>
      <c r="I760" s="276">
        <f>+SUM(I9:I759)</f>
        <v>290165.01</v>
      </c>
      <c r="J760" s="272"/>
      <c r="K760" s="277"/>
      <c r="L760" s="231"/>
    </row>
    <row r="761" spans="1:12" s="232" customFormat="1" ht="13.5" customHeight="1">
      <c r="A761" s="278" t="s">
        <v>1068</v>
      </c>
      <c r="B761" s="279"/>
      <c r="C761" s="280"/>
      <c r="D761" s="281"/>
      <c r="E761" s="282"/>
      <c r="F761" s="283">
        <f>ROUND(+G761+H761*$C$4,0)+(I761)*C5</f>
        <v>-121376726</v>
      </c>
      <c r="G761" s="284">
        <v>0</v>
      </c>
      <c r="H761" s="285">
        <v>-18777.34</v>
      </c>
      <c r="I761" s="285">
        <v>0</v>
      </c>
      <c r="J761" s="286"/>
      <c r="K761" s="287"/>
      <c r="L761" s="231"/>
    </row>
    <row r="762" spans="1:12" s="232" customFormat="1" ht="13.5" customHeight="1">
      <c r="A762" s="278" t="s">
        <v>1069</v>
      </c>
      <c r="B762" s="288"/>
      <c r="C762" s="289"/>
      <c r="D762" s="290"/>
      <c r="E762" s="291"/>
      <c r="F762" s="283">
        <f>+G762+H762+I762*$C$5</f>
        <v>-23321919.539999999</v>
      </c>
      <c r="G762" s="284">
        <v>0</v>
      </c>
      <c r="H762" s="285">
        <v>0</v>
      </c>
      <c r="I762" s="285">
        <v>-3220.37</v>
      </c>
      <c r="J762" s="286"/>
      <c r="K762" s="287"/>
      <c r="L762" s="231"/>
    </row>
    <row r="763" spans="1:12" ht="13.5" customHeight="1" thickBot="1">
      <c r="A763" s="292" t="s">
        <v>1070</v>
      </c>
      <c r="D763" s="293"/>
      <c r="E763" s="294" t="s">
        <v>66</v>
      </c>
      <c r="F763" s="295">
        <f>SUM(F760:F762)</f>
        <v>49091926057.680008</v>
      </c>
      <c r="G763" s="295">
        <f>SUM(G760:G762)</f>
        <v>3566369370</v>
      </c>
      <c r="H763" s="296">
        <f>SUM(H760:H761)</f>
        <v>6721457.8599999966</v>
      </c>
      <c r="I763" s="296">
        <f>SUM(I760:I762)</f>
        <v>286944.64000000001</v>
      </c>
    </row>
    <row r="764" spans="1:12" ht="10.5" customHeight="1" thickTop="1">
      <c r="A764" s="292"/>
      <c r="E764" s="294"/>
      <c r="F764" s="297"/>
      <c r="G764" s="297"/>
      <c r="H764" s="298"/>
      <c r="I764" s="297"/>
    </row>
    <row r="765" spans="1:12" ht="10.5" customHeight="1">
      <c r="A765" s="292"/>
      <c r="E765" s="294"/>
      <c r="F765" s="297"/>
      <c r="G765" s="297"/>
      <c r="H765" s="298"/>
      <c r="I765" s="297"/>
    </row>
    <row r="766" spans="1:12" ht="10.5" customHeight="1">
      <c r="A766" s="292"/>
      <c r="E766" s="294"/>
      <c r="F766" s="297"/>
      <c r="G766" s="297"/>
      <c r="H766" s="298"/>
      <c r="I766" s="297"/>
    </row>
    <row r="767" spans="1:12" ht="14.1" customHeight="1">
      <c r="A767" s="299" t="s">
        <v>67</v>
      </c>
      <c r="F767" s="297"/>
    </row>
    <row r="768" spans="1:12" ht="11.25" customHeight="1">
      <c r="A768" s="300"/>
      <c r="F768" s="301"/>
    </row>
    <row r="769" spans="1:11" ht="17.25" customHeight="1">
      <c r="A769" s="403" t="s">
        <v>12</v>
      </c>
      <c r="B769" s="403" t="s">
        <v>81</v>
      </c>
      <c r="C769" s="403" t="s">
        <v>14</v>
      </c>
      <c r="D769" s="400" t="s">
        <v>82</v>
      </c>
      <c r="E769" s="400" t="s">
        <v>16</v>
      </c>
      <c r="F769" s="218" t="s">
        <v>17</v>
      </c>
      <c r="G769" s="402" t="s">
        <v>17</v>
      </c>
      <c r="H769" s="402"/>
      <c r="I769" s="402"/>
      <c r="J769" s="403" t="s">
        <v>18</v>
      </c>
      <c r="K769" s="403" t="s">
        <v>19</v>
      </c>
    </row>
    <row r="770" spans="1:11" ht="24" customHeight="1">
      <c r="A770" s="403"/>
      <c r="B770" s="403"/>
      <c r="C770" s="403"/>
      <c r="D770" s="400"/>
      <c r="E770" s="400"/>
      <c r="F770" s="218" t="s">
        <v>20</v>
      </c>
      <c r="G770" s="302" t="s">
        <v>21</v>
      </c>
      <c r="H770" s="303" t="s">
        <v>22</v>
      </c>
      <c r="I770" s="304" t="s">
        <v>83</v>
      </c>
      <c r="J770" s="403"/>
      <c r="K770" s="403"/>
    </row>
    <row r="771" spans="1:11" ht="12" customHeight="1">
      <c r="A771" s="305" t="s">
        <v>472</v>
      </c>
      <c r="B771" s="222" t="s">
        <v>473</v>
      </c>
      <c r="C771" s="223" t="s">
        <v>86</v>
      </c>
      <c r="D771" s="224">
        <v>43362</v>
      </c>
      <c r="E771" s="225">
        <v>44300</v>
      </c>
      <c r="F771" s="226">
        <f t="shared" ref="F771:F808" si="17">+G771+H771*$C$4</f>
        <v>135744000</v>
      </c>
      <c r="G771" s="269">
        <v>0</v>
      </c>
      <c r="H771" s="228">
        <v>21000</v>
      </c>
      <c r="I771" s="229">
        <v>0</v>
      </c>
      <c r="J771" s="230" t="s">
        <v>87</v>
      </c>
      <c r="K771" s="223" t="s">
        <v>26</v>
      </c>
    </row>
    <row r="772" spans="1:11" ht="12" customHeight="1">
      <c r="A772" s="306" t="s">
        <v>474</v>
      </c>
      <c r="B772" s="233" t="s">
        <v>473</v>
      </c>
      <c r="C772" s="234" t="s">
        <v>86</v>
      </c>
      <c r="D772" s="235">
        <v>43326</v>
      </c>
      <c r="E772" s="236">
        <v>44301</v>
      </c>
      <c r="F772" s="237">
        <f t="shared" si="17"/>
        <v>29734400</v>
      </c>
      <c r="G772" s="266">
        <v>0</v>
      </c>
      <c r="H772" s="239">
        <v>4600</v>
      </c>
      <c r="I772" s="240">
        <v>0</v>
      </c>
      <c r="J772" s="241" t="s">
        <v>87</v>
      </c>
      <c r="K772" s="234" t="s">
        <v>26</v>
      </c>
    </row>
    <row r="773" spans="1:11" ht="12" customHeight="1">
      <c r="A773" s="306" t="s">
        <v>1071</v>
      </c>
      <c r="B773" s="233" t="s">
        <v>473</v>
      </c>
      <c r="C773" s="234" t="s">
        <v>86</v>
      </c>
      <c r="D773" s="235">
        <v>43438</v>
      </c>
      <c r="E773" s="236">
        <v>44301</v>
      </c>
      <c r="F773" s="237">
        <f t="shared" si="17"/>
        <v>42196992</v>
      </c>
      <c r="G773" s="266">
        <v>0</v>
      </c>
      <c r="H773" s="239">
        <v>6528</v>
      </c>
      <c r="I773" s="240">
        <v>0</v>
      </c>
      <c r="J773" s="241" t="s">
        <v>87</v>
      </c>
      <c r="K773" s="234" t="s">
        <v>26</v>
      </c>
    </row>
    <row r="774" spans="1:11" ht="12" customHeight="1">
      <c r="A774" s="306" t="s">
        <v>507</v>
      </c>
      <c r="B774" s="233" t="s">
        <v>508</v>
      </c>
      <c r="C774" s="234" t="s">
        <v>86</v>
      </c>
      <c r="D774" s="235">
        <v>43746</v>
      </c>
      <c r="E774" s="236">
        <v>44321</v>
      </c>
      <c r="F774" s="237">
        <f t="shared" si="17"/>
        <v>6205440</v>
      </c>
      <c r="G774" s="266">
        <v>0</v>
      </c>
      <c r="H774" s="239">
        <v>960</v>
      </c>
      <c r="I774" s="240">
        <v>0</v>
      </c>
      <c r="J774" s="241" t="s">
        <v>87</v>
      </c>
      <c r="K774" s="234" t="s">
        <v>26</v>
      </c>
    </row>
    <row r="775" spans="1:11" ht="12" customHeight="1">
      <c r="A775" s="306" t="s">
        <v>509</v>
      </c>
      <c r="B775" s="233" t="s">
        <v>508</v>
      </c>
      <c r="C775" s="234" t="s">
        <v>86</v>
      </c>
      <c r="D775" s="235">
        <v>43805</v>
      </c>
      <c r="E775" s="236">
        <v>44321</v>
      </c>
      <c r="F775" s="237">
        <f t="shared" si="17"/>
        <v>20684800</v>
      </c>
      <c r="G775" s="266">
        <v>0</v>
      </c>
      <c r="H775" s="239">
        <v>3200</v>
      </c>
      <c r="I775" s="240">
        <v>0</v>
      </c>
      <c r="J775" s="241" t="s">
        <v>87</v>
      </c>
      <c r="K775" s="234" t="s">
        <v>26</v>
      </c>
    </row>
    <row r="776" spans="1:11" ht="12" customHeight="1">
      <c r="A776" s="306" t="s">
        <v>523</v>
      </c>
      <c r="B776" s="233" t="s">
        <v>524</v>
      </c>
      <c r="C776" s="234" t="s">
        <v>86</v>
      </c>
      <c r="D776" s="235">
        <v>43731</v>
      </c>
      <c r="E776" s="236">
        <v>44331</v>
      </c>
      <c r="F776" s="237">
        <f t="shared" si="17"/>
        <v>67225600</v>
      </c>
      <c r="G776" s="266">
        <v>0</v>
      </c>
      <c r="H776" s="239">
        <v>10400</v>
      </c>
      <c r="I776" s="240">
        <v>0</v>
      </c>
      <c r="J776" s="241" t="s">
        <v>87</v>
      </c>
      <c r="K776" s="234" t="s">
        <v>26</v>
      </c>
    </row>
    <row r="777" spans="1:11" ht="12" customHeight="1">
      <c r="A777" s="306" t="s">
        <v>521</v>
      </c>
      <c r="B777" s="233" t="s">
        <v>522</v>
      </c>
      <c r="C777" s="234" t="s">
        <v>86</v>
      </c>
      <c r="D777" s="235">
        <v>43731</v>
      </c>
      <c r="E777" s="236">
        <v>44362</v>
      </c>
      <c r="F777" s="237">
        <f t="shared" si="17"/>
        <v>168064000</v>
      </c>
      <c r="G777" s="266">
        <v>0</v>
      </c>
      <c r="H777" s="239">
        <v>26000</v>
      </c>
      <c r="I777" s="240">
        <v>0</v>
      </c>
      <c r="J777" s="241" t="s">
        <v>87</v>
      </c>
      <c r="K777" s="234" t="s">
        <v>26</v>
      </c>
    </row>
    <row r="778" spans="1:11" ht="12" customHeight="1">
      <c r="A778" s="306" t="s">
        <v>525</v>
      </c>
      <c r="B778" s="233" t="s">
        <v>526</v>
      </c>
      <c r="C778" s="234" t="s">
        <v>86</v>
      </c>
      <c r="D778" s="235">
        <v>43636</v>
      </c>
      <c r="E778" s="236">
        <v>44367</v>
      </c>
      <c r="F778" s="237">
        <f t="shared" si="17"/>
        <v>18210768.640000001</v>
      </c>
      <c r="G778" s="266">
        <v>0</v>
      </c>
      <c r="H778" s="239">
        <v>2817.26</v>
      </c>
      <c r="I778" s="240">
        <v>0</v>
      </c>
      <c r="J778" s="241" t="s">
        <v>87</v>
      </c>
      <c r="K778" s="234" t="s">
        <v>26</v>
      </c>
    </row>
    <row r="779" spans="1:11" ht="12" customHeight="1">
      <c r="A779" s="306" t="s">
        <v>527</v>
      </c>
      <c r="B779" s="233" t="s">
        <v>526</v>
      </c>
      <c r="C779" s="234" t="s">
        <v>86</v>
      </c>
      <c r="D779" s="235">
        <v>43608</v>
      </c>
      <c r="E779" s="236">
        <v>44367</v>
      </c>
      <c r="F779" s="237">
        <f t="shared" si="17"/>
        <v>243477419.52000001</v>
      </c>
      <c r="G779" s="266">
        <v>0</v>
      </c>
      <c r="H779" s="239">
        <v>37666.68</v>
      </c>
      <c r="I779" s="240">
        <v>0</v>
      </c>
      <c r="J779" s="241" t="s">
        <v>87</v>
      </c>
      <c r="K779" s="234" t="s">
        <v>26</v>
      </c>
    </row>
    <row r="780" spans="1:11" ht="12" customHeight="1">
      <c r="A780" s="306" t="s">
        <v>517</v>
      </c>
      <c r="B780" s="233" t="s">
        <v>518</v>
      </c>
      <c r="C780" s="234" t="s">
        <v>86</v>
      </c>
      <c r="D780" s="235">
        <v>43790</v>
      </c>
      <c r="E780" s="236">
        <v>44428</v>
      </c>
      <c r="F780" s="237">
        <f t="shared" si="17"/>
        <v>155136000</v>
      </c>
      <c r="G780" s="266">
        <v>0</v>
      </c>
      <c r="H780" s="239">
        <v>24000</v>
      </c>
      <c r="I780" s="240">
        <v>0</v>
      </c>
      <c r="J780" s="241" t="s">
        <v>87</v>
      </c>
      <c r="K780" s="234" t="s">
        <v>26</v>
      </c>
    </row>
    <row r="781" spans="1:11" ht="12" customHeight="1">
      <c r="A781" s="306" t="s">
        <v>509</v>
      </c>
      <c r="B781" s="233" t="s">
        <v>508</v>
      </c>
      <c r="C781" s="234" t="s">
        <v>86</v>
      </c>
      <c r="D781" s="235">
        <v>43805</v>
      </c>
      <c r="E781" s="236">
        <v>44504</v>
      </c>
      <c r="F781" s="237">
        <f t="shared" si="17"/>
        <v>20684800</v>
      </c>
      <c r="G781" s="266">
        <v>0</v>
      </c>
      <c r="H781" s="239">
        <v>3200</v>
      </c>
      <c r="I781" s="240">
        <v>0</v>
      </c>
      <c r="J781" s="241" t="s">
        <v>87</v>
      </c>
      <c r="K781" s="234" t="s">
        <v>26</v>
      </c>
    </row>
    <row r="782" spans="1:11" ht="12" customHeight="1">
      <c r="A782" s="306" t="s">
        <v>507</v>
      </c>
      <c r="B782" s="233" t="s">
        <v>508</v>
      </c>
      <c r="C782" s="234" t="s">
        <v>86</v>
      </c>
      <c r="D782" s="235">
        <v>43746</v>
      </c>
      <c r="E782" s="236">
        <v>44505</v>
      </c>
      <c r="F782" s="237">
        <f t="shared" si="17"/>
        <v>5429760</v>
      </c>
      <c r="G782" s="266">
        <v>0</v>
      </c>
      <c r="H782" s="239">
        <v>840</v>
      </c>
      <c r="I782" s="240">
        <v>0</v>
      </c>
      <c r="J782" s="241" t="s">
        <v>87</v>
      </c>
      <c r="K782" s="234" t="s">
        <v>26</v>
      </c>
    </row>
    <row r="783" spans="1:11" ht="12" customHeight="1">
      <c r="A783" s="306" t="s">
        <v>472</v>
      </c>
      <c r="B783" s="233" t="s">
        <v>473</v>
      </c>
      <c r="C783" s="234" t="s">
        <v>86</v>
      </c>
      <c r="D783" s="235">
        <v>43362</v>
      </c>
      <c r="E783" s="236">
        <v>44665</v>
      </c>
      <c r="F783" s="237">
        <f t="shared" si="17"/>
        <v>135744000</v>
      </c>
      <c r="G783" s="266">
        <v>0</v>
      </c>
      <c r="H783" s="239">
        <v>21000</v>
      </c>
      <c r="I783" s="240">
        <v>0</v>
      </c>
      <c r="J783" s="241" t="s">
        <v>87</v>
      </c>
      <c r="K783" s="234" t="s">
        <v>26</v>
      </c>
    </row>
    <row r="784" spans="1:11" ht="12" customHeight="1">
      <c r="A784" s="306" t="s">
        <v>474</v>
      </c>
      <c r="B784" s="233" t="s">
        <v>473</v>
      </c>
      <c r="C784" s="234" t="s">
        <v>86</v>
      </c>
      <c r="D784" s="235">
        <v>43326</v>
      </c>
      <c r="E784" s="236">
        <v>44666</v>
      </c>
      <c r="F784" s="237">
        <f t="shared" si="17"/>
        <v>29734400</v>
      </c>
      <c r="G784" s="266">
        <v>0</v>
      </c>
      <c r="H784" s="239">
        <v>4600</v>
      </c>
      <c r="I784" s="240">
        <v>0</v>
      </c>
      <c r="J784" s="241" t="s">
        <v>87</v>
      </c>
      <c r="K784" s="234" t="s">
        <v>26</v>
      </c>
    </row>
    <row r="785" spans="1:11" ht="12" customHeight="1">
      <c r="A785" s="306" t="s">
        <v>1072</v>
      </c>
      <c r="B785" s="233" t="s">
        <v>473</v>
      </c>
      <c r="C785" s="234" t="s">
        <v>86</v>
      </c>
      <c r="D785" s="235">
        <v>43438</v>
      </c>
      <c r="E785" s="236">
        <v>44666</v>
      </c>
      <c r="F785" s="237">
        <f t="shared" si="17"/>
        <v>28131328</v>
      </c>
      <c r="G785" s="266">
        <v>0</v>
      </c>
      <c r="H785" s="239">
        <v>4352</v>
      </c>
      <c r="I785" s="240">
        <v>0</v>
      </c>
      <c r="J785" s="241" t="s">
        <v>87</v>
      </c>
      <c r="K785" s="234" t="s">
        <v>26</v>
      </c>
    </row>
    <row r="786" spans="1:11" ht="12" customHeight="1">
      <c r="A786" s="306" t="s">
        <v>507</v>
      </c>
      <c r="B786" s="233" t="s">
        <v>508</v>
      </c>
      <c r="C786" s="234" t="s">
        <v>86</v>
      </c>
      <c r="D786" s="235">
        <v>43746</v>
      </c>
      <c r="E786" s="236">
        <v>44686</v>
      </c>
      <c r="F786" s="237">
        <f t="shared" si="17"/>
        <v>4654080</v>
      </c>
      <c r="G786" s="266">
        <v>0</v>
      </c>
      <c r="H786" s="239">
        <v>720</v>
      </c>
      <c r="I786" s="240">
        <v>0</v>
      </c>
      <c r="J786" s="241" t="s">
        <v>87</v>
      </c>
      <c r="K786" s="234" t="s">
        <v>26</v>
      </c>
    </row>
    <row r="787" spans="1:11" ht="12" customHeight="1">
      <c r="A787" s="306" t="s">
        <v>509</v>
      </c>
      <c r="B787" s="233" t="s">
        <v>508</v>
      </c>
      <c r="C787" s="234" t="s">
        <v>86</v>
      </c>
      <c r="D787" s="235">
        <v>43805</v>
      </c>
      <c r="E787" s="236">
        <v>44686</v>
      </c>
      <c r="F787" s="237">
        <f t="shared" si="17"/>
        <v>20684800</v>
      </c>
      <c r="G787" s="266">
        <v>0</v>
      </c>
      <c r="H787" s="239">
        <v>3200</v>
      </c>
      <c r="I787" s="240">
        <v>0</v>
      </c>
      <c r="J787" s="241" t="s">
        <v>87</v>
      </c>
      <c r="K787" s="234" t="s">
        <v>26</v>
      </c>
    </row>
    <row r="788" spans="1:11" ht="12" customHeight="1">
      <c r="A788" s="306" t="s">
        <v>523</v>
      </c>
      <c r="B788" s="233" t="s">
        <v>524</v>
      </c>
      <c r="C788" s="234" t="s">
        <v>86</v>
      </c>
      <c r="D788" s="235">
        <v>43731</v>
      </c>
      <c r="E788" s="236">
        <v>44696</v>
      </c>
      <c r="F788" s="237">
        <f t="shared" si="17"/>
        <v>63347200</v>
      </c>
      <c r="G788" s="266">
        <v>0</v>
      </c>
      <c r="H788" s="239">
        <v>9800</v>
      </c>
      <c r="I788" s="240">
        <v>0</v>
      </c>
      <c r="J788" s="241" t="s">
        <v>87</v>
      </c>
      <c r="K788" s="234" t="s">
        <v>26</v>
      </c>
    </row>
    <row r="789" spans="1:11" ht="12" customHeight="1">
      <c r="A789" s="306" t="s">
        <v>521</v>
      </c>
      <c r="B789" s="233" t="s">
        <v>522</v>
      </c>
      <c r="C789" s="234" t="s">
        <v>86</v>
      </c>
      <c r="D789" s="235">
        <v>43731</v>
      </c>
      <c r="E789" s="236">
        <v>44727</v>
      </c>
      <c r="F789" s="237">
        <f t="shared" si="17"/>
        <v>168064000</v>
      </c>
      <c r="G789" s="266">
        <v>0</v>
      </c>
      <c r="H789" s="239">
        <v>26000</v>
      </c>
      <c r="I789" s="240">
        <v>0</v>
      </c>
      <c r="J789" s="241" t="s">
        <v>87</v>
      </c>
      <c r="K789" s="234" t="s">
        <v>26</v>
      </c>
    </row>
    <row r="790" spans="1:11" ht="12" customHeight="1">
      <c r="A790" s="340" t="s">
        <v>517</v>
      </c>
      <c r="B790" s="242" t="s">
        <v>518</v>
      </c>
      <c r="C790" s="243" t="s">
        <v>86</v>
      </c>
      <c r="D790" s="244">
        <v>43790</v>
      </c>
      <c r="E790" s="245">
        <v>44793</v>
      </c>
      <c r="F790" s="246">
        <f t="shared" si="17"/>
        <v>155136000</v>
      </c>
      <c r="G790" s="267">
        <v>0</v>
      </c>
      <c r="H790" s="248">
        <v>24000</v>
      </c>
      <c r="I790" s="249">
        <v>0</v>
      </c>
      <c r="J790" s="250" t="s">
        <v>87</v>
      </c>
      <c r="K790" s="243" t="s">
        <v>26</v>
      </c>
    </row>
    <row r="791" spans="1:11" ht="12" customHeight="1">
      <c r="A791" s="305" t="s">
        <v>509</v>
      </c>
      <c r="B791" s="222" t="s">
        <v>508</v>
      </c>
      <c r="C791" s="223" t="s">
        <v>86</v>
      </c>
      <c r="D791" s="224">
        <v>43805</v>
      </c>
      <c r="E791" s="225">
        <v>44869</v>
      </c>
      <c r="F791" s="226">
        <f t="shared" si="17"/>
        <v>20684800</v>
      </c>
      <c r="G791" s="269">
        <v>0</v>
      </c>
      <c r="H791" s="228">
        <v>3200</v>
      </c>
      <c r="I791" s="229">
        <v>0</v>
      </c>
      <c r="J791" s="230" t="s">
        <v>87</v>
      </c>
      <c r="K791" s="223" t="s">
        <v>26</v>
      </c>
    </row>
    <row r="792" spans="1:11" ht="12" customHeight="1">
      <c r="A792" s="306" t="s">
        <v>507</v>
      </c>
      <c r="B792" s="233" t="s">
        <v>508</v>
      </c>
      <c r="C792" s="234" t="s">
        <v>86</v>
      </c>
      <c r="D792" s="235">
        <v>43746</v>
      </c>
      <c r="E792" s="236">
        <v>44870</v>
      </c>
      <c r="F792" s="237">
        <f t="shared" si="17"/>
        <v>3878400</v>
      </c>
      <c r="G792" s="266">
        <v>0</v>
      </c>
      <c r="H792" s="239">
        <v>600</v>
      </c>
      <c r="I792" s="240">
        <v>0</v>
      </c>
      <c r="J792" s="241" t="s">
        <v>87</v>
      </c>
      <c r="K792" s="234" t="s">
        <v>26</v>
      </c>
    </row>
    <row r="793" spans="1:11" ht="12" customHeight="1">
      <c r="A793" s="306" t="s">
        <v>472</v>
      </c>
      <c r="B793" s="233" t="s">
        <v>473</v>
      </c>
      <c r="C793" s="234" t="s">
        <v>86</v>
      </c>
      <c r="D793" s="235">
        <v>43362</v>
      </c>
      <c r="E793" s="236">
        <v>45030</v>
      </c>
      <c r="F793" s="237">
        <f t="shared" si="17"/>
        <v>135744000</v>
      </c>
      <c r="G793" s="266">
        <v>0</v>
      </c>
      <c r="H793" s="239">
        <v>21000</v>
      </c>
      <c r="I793" s="240">
        <v>0</v>
      </c>
      <c r="J793" s="241" t="s">
        <v>87</v>
      </c>
      <c r="K793" s="234" t="s">
        <v>26</v>
      </c>
    </row>
    <row r="794" spans="1:11" ht="12" customHeight="1">
      <c r="A794" s="306" t="s">
        <v>474</v>
      </c>
      <c r="B794" s="233" t="s">
        <v>473</v>
      </c>
      <c r="C794" s="234" t="s">
        <v>86</v>
      </c>
      <c r="D794" s="235">
        <v>43326</v>
      </c>
      <c r="E794" s="236">
        <v>45031</v>
      </c>
      <c r="F794" s="237">
        <f t="shared" si="17"/>
        <v>29734400</v>
      </c>
      <c r="G794" s="266">
        <v>0</v>
      </c>
      <c r="H794" s="239">
        <v>4600</v>
      </c>
      <c r="I794" s="240">
        <v>0</v>
      </c>
      <c r="J794" s="241" t="s">
        <v>87</v>
      </c>
      <c r="K794" s="234" t="s">
        <v>26</v>
      </c>
    </row>
    <row r="795" spans="1:11" ht="12" customHeight="1">
      <c r="A795" s="306" t="s">
        <v>1073</v>
      </c>
      <c r="B795" s="233" t="s">
        <v>473</v>
      </c>
      <c r="C795" s="234" t="s">
        <v>86</v>
      </c>
      <c r="D795" s="235">
        <v>43438</v>
      </c>
      <c r="E795" s="236">
        <v>45031</v>
      </c>
      <c r="F795" s="237">
        <f t="shared" si="17"/>
        <v>14065664</v>
      </c>
      <c r="G795" s="266">
        <v>0</v>
      </c>
      <c r="H795" s="239">
        <v>2176</v>
      </c>
      <c r="I795" s="240">
        <v>0</v>
      </c>
      <c r="J795" s="241" t="s">
        <v>87</v>
      </c>
      <c r="K795" s="234" t="s">
        <v>26</v>
      </c>
    </row>
    <row r="796" spans="1:11" ht="12" customHeight="1">
      <c r="A796" s="306" t="s">
        <v>507</v>
      </c>
      <c r="B796" s="233" t="s">
        <v>508</v>
      </c>
      <c r="C796" s="234" t="s">
        <v>86</v>
      </c>
      <c r="D796" s="235">
        <v>43746</v>
      </c>
      <c r="E796" s="236">
        <v>45051</v>
      </c>
      <c r="F796" s="237">
        <f t="shared" si="17"/>
        <v>3102720</v>
      </c>
      <c r="G796" s="266">
        <v>0</v>
      </c>
      <c r="H796" s="239">
        <v>480</v>
      </c>
      <c r="I796" s="240">
        <v>0</v>
      </c>
      <c r="J796" s="241" t="s">
        <v>87</v>
      </c>
      <c r="K796" s="234" t="s">
        <v>26</v>
      </c>
    </row>
    <row r="797" spans="1:11" ht="12" customHeight="1">
      <c r="A797" s="306" t="s">
        <v>509</v>
      </c>
      <c r="B797" s="233" t="s">
        <v>508</v>
      </c>
      <c r="C797" s="234" t="s">
        <v>86</v>
      </c>
      <c r="D797" s="235">
        <v>43805</v>
      </c>
      <c r="E797" s="236">
        <v>45051</v>
      </c>
      <c r="F797" s="237">
        <f t="shared" si="17"/>
        <v>20684800</v>
      </c>
      <c r="G797" s="266">
        <v>0</v>
      </c>
      <c r="H797" s="239">
        <v>3200</v>
      </c>
      <c r="I797" s="240">
        <v>0</v>
      </c>
      <c r="J797" s="241" t="s">
        <v>87</v>
      </c>
      <c r="K797" s="234" t="s">
        <v>26</v>
      </c>
    </row>
    <row r="798" spans="1:11" ht="12" customHeight="1">
      <c r="A798" s="306" t="s">
        <v>523</v>
      </c>
      <c r="B798" s="233" t="s">
        <v>524</v>
      </c>
      <c r="C798" s="234" t="s">
        <v>86</v>
      </c>
      <c r="D798" s="235">
        <v>43731</v>
      </c>
      <c r="E798" s="236">
        <v>45061</v>
      </c>
      <c r="F798" s="237">
        <f t="shared" si="17"/>
        <v>59468800</v>
      </c>
      <c r="G798" s="266">
        <v>0</v>
      </c>
      <c r="H798" s="239">
        <v>9200</v>
      </c>
      <c r="I798" s="240">
        <v>0</v>
      </c>
      <c r="J798" s="241" t="s">
        <v>87</v>
      </c>
      <c r="K798" s="234" t="s">
        <v>26</v>
      </c>
    </row>
    <row r="799" spans="1:11" ht="12" customHeight="1">
      <c r="A799" s="306" t="s">
        <v>521</v>
      </c>
      <c r="B799" s="233" t="s">
        <v>522</v>
      </c>
      <c r="C799" s="234" t="s">
        <v>86</v>
      </c>
      <c r="D799" s="235">
        <v>43731</v>
      </c>
      <c r="E799" s="236">
        <v>45092</v>
      </c>
      <c r="F799" s="237">
        <f t="shared" si="17"/>
        <v>168064000</v>
      </c>
      <c r="G799" s="266">
        <v>0</v>
      </c>
      <c r="H799" s="239">
        <v>26000</v>
      </c>
      <c r="I799" s="240">
        <v>0</v>
      </c>
      <c r="J799" s="241" t="s">
        <v>87</v>
      </c>
      <c r="K799" s="234" t="s">
        <v>26</v>
      </c>
    </row>
    <row r="800" spans="1:11" ht="12" customHeight="1">
      <c r="A800" s="306" t="s">
        <v>517</v>
      </c>
      <c r="B800" s="233" t="s">
        <v>518</v>
      </c>
      <c r="C800" s="234" t="s">
        <v>86</v>
      </c>
      <c r="D800" s="235">
        <v>43790</v>
      </c>
      <c r="E800" s="236">
        <v>45158</v>
      </c>
      <c r="F800" s="237">
        <f t="shared" si="17"/>
        <v>155136000</v>
      </c>
      <c r="G800" s="266">
        <v>0</v>
      </c>
      <c r="H800" s="239">
        <v>24000</v>
      </c>
      <c r="I800" s="240">
        <v>0</v>
      </c>
      <c r="J800" s="241" t="s">
        <v>87</v>
      </c>
      <c r="K800" s="234" t="s">
        <v>26</v>
      </c>
    </row>
    <row r="801" spans="1:11" ht="12" customHeight="1">
      <c r="A801" s="306" t="s">
        <v>507</v>
      </c>
      <c r="B801" s="233" t="s">
        <v>508</v>
      </c>
      <c r="C801" s="234" t="s">
        <v>86</v>
      </c>
      <c r="D801" s="235">
        <v>43746</v>
      </c>
      <c r="E801" s="236">
        <v>45234</v>
      </c>
      <c r="F801" s="237">
        <f t="shared" si="17"/>
        <v>2327040</v>
      </c>
      <c r="G801" s="266">
        <v>0</v>
      </c>
      <c r="H801" s="239">
        <v>360</v>
      </c>
      <c r="I801" s="240">
        <v>0</v>
      </c>
      <c r="J801" s="241" t="s">
        <v>87</v>
      </c>
      <c r="K801" s="234" t="s">
        <v>26</v>
      </c>
    </row>
    <row r="802" spans="1:11" ht="12" customHeight="1">
      <c r="A802" s="306" t="s">
        <v>509</v>
      </c>
      <c r="B802" s="233" t="s">
        <v>508</v>
      </c>
      <c r="C802" s="234" t="s">
        <v>86</v>
      </c>
      <c r="D802" s="235">
        <v>43805</v>
      </c>
      <c r="E802" s="236">
        <v>45234</v>
      </c>
      <c r="F802" s="237">
        <f t="shared" si="17"/>
        <v>20684800</v>
      </c>
      <c r="G802" s="266">
        <v>0</v>
      </c>
      <c r="H802" s="239">
        <v>3200</v>
      </c>
      <c r="I802" s="240">
        <v>0</v>
      </c>
      <c r="J802" s="241" t="s">
        <v>87</v>
      </c>
      <c r="K802" s="234" t="s">
        <v>26</v>
      </c>
    </row>
    <row r="803" spans="1:11" ht="12" customHeight="1">
      <c r="A803" s="306" t="s">
        <v>507</v>
      </c>
      <c r="B803" s="233" t="s">
        <v>508</v>
      </c>
      <c r="C803" s="234" t="s">
        <v>86</v>
      </c>
      <c r="D803" s="235">
        <v>43746</v>
      </c>
      <c r="E803" s="236">
        <v>45417</v>
      </c>
      <c r="F803" s="237">
        <f t="shared" si="17"/>
        <v>1551360</v>
      </c>
      <c r="G803" s="266">
        <v>0</v>
      </c>
      <c r="H803" s="239">
        <v>240</v>
      </c>
      <c r="I803" s="240">
        <v>0</v>
      </c>
      <c r="J803" s="241" t="s">
        <v>87</v>
      </c>
      <c r="K803" s="234" t="s">
        <v>26</v>
      </c>
    </row>
    <row r="804" spans="1:11" ht="12" customHeight="1">
      <c r="A804" s="306" t="s">
        <v>509</v>
      </c>
      <c r="B804" s="233" t="s">
        <v>508</v>
      </c>
      <c r="C804" s="234" t="s">
        <v>86</v>
      </c>
      <c r="D804" s="235">
        <v>43805</v>
      </c>
      <c r="E804" s="236">
        <v>45417</v>
      </c>
      <c r="F804" s="237">
        <f t="shared" si="17"/>
        <v>20684800</v>
      </c>
      <c r="G804" s="266">
        <v>0</v>
      </c>
      <c r="H804" s="239">
        <v>3200</v>
      </c>
      <c r="I804" s="240">
        <v>0</v>
      </c>
      <c r="J804" s="241" t="s">
        <v>87</v>
      </c>
      <c r="K804" s="234" t="s">
        <v>26</v>
      </c>
    </row>
    <row r="805" spans="1:11" ht="12" customHeight="1">
      <c r="A805" s="306" t="s">
        <v>523</v>
      </c>
      <c r="B805" s="233" t="s">
        <v>524</v>
      </c>
      <c r="C805" s="234" t="s">
        <v>86</v>
      </c>
      <c r="D805" s="235">
        <v>43731</v>
      </c>
      <c r="E805" s="236">
        <v>45427</v>
      </c>
      <c r="F805" s="237">
        <f t="shared" si="17"/>
        <v>55590400</v>
      </c>
      <c r="G805" s="266">
        <v>0</v>
      </c>
      <c r="H805" s="239">
        <v>8600</v>
      </c>
      <c r="I805" s="240">
        <v>0</v>
      </c>
      <c r="J805" s="241" t="s">
        <v>87</v>
      </c>
      <c r="K805" s="234" t="s">
        <v>26</v>
      </c>
    </row>
    <row r="806" spans="1:11" ht="12" customHeight="1">
      <c r="A806" s="306" t="s">
        <v>521</v>
      </c>
      <c r="B806" s="233" t="s">
        <v>522</v>
      </c>
      <c r="C806" s="234" t="s">
        <v>86</v>
      </c>
      <c r="D806" s="235">
        <v>43731</v>
      </c>
      <c r="E806" s="236">
        <v>45458</v>
      </c>
      <c r="F806" s="237">
        <f t="shared" si="17"/>
        <v>168064000</v>
      </c>
      <c r="G806" s="266">
        <v>0</v>
      </c>
      <c r="H806" s="239">
        <v>26000</v>
      </c>
      <c r="I806" s="240">
        <v>0</v>
      </c>
      <c r="J806" s="241" t="s">
        <v>87</v>
      </c>
      <c r="K806" s="234" t="s">
        <v>26</v>
      </c>
    </row>
    <row r="807" spans="1:11" ht="12" customHeight="1">
      <c r="A807" s="306" t="s">
        <v>509</v>
      </c>
      <c r="B807" s="233" t="s">
        <v>508</v>
      </c>
      <c r="C807" s="234" t="s">
        <v>86</v>
      </c>
      <c r="D807" s="235">
        <v>43805</v>
      </c>
      <c r="E807" s="236">
        <v>45600</v>
      </c>
      <c r="F807" s="237">
        <f t="shared" si="17"/>
        <v>20684800</v>
      </c>
      <c r="G807" s="266">
        <v>0</v>
      </c>
      <c r="H807" s="239">
        <v>3200</v>
      </c>
      <c r="I807" s="240">
        <v>0</v>
      </c>
      <c r="J807" s="241" t="s">
        <v>87</v>
      </c>
      <c r="K807" s="234" t="s">
        <v>26</v>
      </c>
    </row>
    <row r="808" spans="1:11" ht="12" customHeight="1">
      <c r="A808" s="340" t="s">
        <v>507</v>
      </c>
      <c r="B808" s="242" t="s">
        <v>508</v>
      </c>
      <c r="C808" s="243" t="s">
        <v>86</v>
      </c>
      <c r="D808" s="244">
        <v>43746</v>
      </c>
      <c r="E808" s="245">
        <v>45601</v>
      </c>
      <c r="F808" s="246">
        <f t="shared" si="17"/>
        <v>775680</v>
      </c>
      <c r="G808" s="267">
        <v>0</v>
      </c>
      <c r="H808" s="248">
        <v>120</v>
      </c>
      <c r="I808" s="249">
        <v>0</v>
      </c>
      <c r="J808" s="250" t="s">
        <v>87</v>
      </c>
      <c r="K808" s="243" t="s">
        <v>26</v>
      </c>
    </row>
    <row r="809" spans="1:11" ht="12" customHeight="1">
      <c r="A809" s="307"/>
      <c r="B809" s="308"/>
      <c r="C809" s="308"/>
      <c r="D809" s="308"/>
      <c r="E809" s="309" t="s">
        <v>63</v>
      </c>
      <c r="F809" s="275">
        <f>+SUM(F771:F808)</f>
        <v>2419216252.1599998</v>
      </c>
      <c r="G809" s="310">
        <f>+SUM(G771:G808)</f>
        <v>0</v>
      </c>
      <c r="H809" s="276">
        <f>+SUM(H771:H808)</f>
        <v>374259.94</v>
      </c>
      <c r="I809" s="276">
        <f>+SUM(I771:I808)</f>
        <v>0</v>
      </c>
      <c r="J809" s="311"/>
      <c r="K809" s="312"/>
    </row>
    <row r="810" spans="1:11" ht="12" customHeight="1">
      <c r="A810" s="278" t="s">
        <v>1068</v>
      </c>
      <c r="B810" s="279"/>
      <c r="C810" s="280"/>
      <c r="D810" s="281"/>
      <c r="E810" s="282"/>
      <c r="F810" s="237">
        <f>ROUND(+G810+H810*$C$4,0)</f>
        <v>-107156960</v>
      </c>
      <c r="G810" s="313">
        <v>0</v>
      </c>
      <c r="H810" s="314">
        <v>-16577.5</v>
      </c>
      <c r="I810" s="285">
        <v>0</v>
      </c>
    </row>
    <row r="811" spans="1:11" ht="12" customHeight="1">
      <c r="A811" s="315"/>
      <c r="B811" s="288"/>
      <c r="C811" s="289"/>
      <c r="D811" s="290"/>
      <c r="E811" s="316" t="s">
        <v>66</v>
      </c>
      <c r="F811" s="317">
        <f>SUM(F809:F810)</f>
        <v>2312059292.1599998</v>
      </c>
      <c r="G811" s="318">
        <f>SUM(G809:G810)</f>
        <v>0</v>
      </c>
      <c r="H811" s="319">
        <f>SUM(H809:H810)</f>
        <v>357682.44</v>
      </c>
      <c r="I811" s="319">
        <f>SUM(I809:I810)</f>
        <v>0</v>
      </c>
    </row>
    <row r="812" spans="1:11" ht="14.25" customHeight="1" thickBot="1">
      <c r="A812" s="299" t="s">
        <v>76</v>
      </c>
      <c r="B812" s="288"/>
      <c r="C812" s="289"/>
      <c r="D812" s="290"/>
      <c r="E812" s="290"/>
      <c r="F812" s="320">
        <f>F811+F763</f>
        <v>51403985349.840012</v>
      </c>
      <c r="G812" s="320">
        <v>0</v>
      </c>
      <c r="H812" s="321">
        <f>H811+H763</f>
        <v>7079140.299999997</v>
      </c>
      <c r="I812" s="321"/>
    </row>
    <row r="813" spans="1:11" ht="12" customHeight="1" thickTop="1">
      <c r="F813" s="301"/>
    </row>
    <row r="814" spans="1:11" ht="12" customHeight="1">
      <c r="A814" s="401" t="s">
        <v>1074</v>
      </c>
      <c r="B814" s="401"/>
      <c r="C814" s="401"/>
      <c r="D814" s="401"/>
      <c r="E814" s="323"/>
      <c r="F814" s="324">
        <f>39243728136+1162310771-F812</f>
        <v>-10997946442.840012</v>
      </c>
      <c r="G814" s="324"/>
    </row>
    <row r="815" spans="1:11" ht="12" customHeight="1">
      <c r="A815" s="401"/>
      <c r="B815" s="401"/>
      <c r="C815" s="401"/>
      <c r="D815" s="401"/>
      <c r="E815" s="323"/>
      <c r="F815" s="325"/>
      <c r="G815" s="325"/>
      <c r="K815" s="326"/>
    </row>
  </sheetData>
  <sortState ref="A595:J761">
    <sortCondition ref="B595:B761"/>
  </sortState>
  <mergeCells count="17">
    <mergeCell ref="D7:D8"/>
    <mergeCell ref="E7:E8"/>
    <mergeCell ref="A814:D815"/>
    <mergeCell ref="G7:I7"/>
    <mergeCell ref="J7:J8"/>
    <mergeCell ref="K7:K8"/>
    <mergeCell ref="A769:A770"/>
    <mergeCell ref="B769:B770"/>
    <mergeCell ref="C769:C770"/>
    <mergeCell ref="D769:D770"/>
    <mergeCell ref="E769:E770"/>
    <mergeCell ref="G769:I769"/>
    <mergeCell ref="J769:J770"/>
    <mergeCell ref="K769:K770"/>
    <mergeCell ref="A7:A8"/>
    <mergeCell ref="B7:B8"/>
    <mergeCell ref="C7:C8"/>
  </mergeCells>
  <printOptions horizontalCentered="1"/>
  <pageMargins left="1.1023622047244095" right="0.82677165354330717" top="1.1811023622047245" bottom="0.82677165354330717" header="0.31496062992125984" footer="0.6692913385826772"/>
  <pageSetup paperSize="14" scale="65" orientation="landscape" useFirstPageNumber="1" r:id="rId1"/>
  <headerFooter>
    <oddHeader>&amp;C&amp;G</oddHeader>
    <oddFooter>&amp;C&amp;12&amp;P&amp;R&amp;12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5"/>
  <sheetViews>
    <sheetView tabSelected="1" topLeftCell="F64" zoomScaleNormal="100" workbookViewId="0">
      <selection activeCell="O69" sqref="O69"/>
    </sheetView>
  </sheetViews>
  <sheetFormatPr baseColWidth="10" defaultColWidth="9.140625" defaultRowHeight="12.75"/>
  <cols>
    <col min="1" max="1" width="17.140625" style="165" customWidth="1"/>
    <col min="2" max="2" width="41.85546875" style="166" customWidth="1"/>
    <col min="3" max="3" width="25.42578125" style="167" customWidth="1"/>
    <col min="4" max="4" width="14" style="168" customWidth="1"/>
    <col min="5" max="5" width="13.7109375" style="168" customWidth="1"/>
    <col min="6" max="6" width="21.140625" style="169" customWidth="1"/>
    <col min="7" max="7" width="12" style="170" customWidth="1"/>
    <col min="8" max="8" width="12" style="171" customWidth="1"/>
    <col min="9" max="9" width="7.85546875" style="171" customWidth="1"/>
    <col min="10" max="10" width="14" style="166" customWidth="1"/>
    <col min="11" max="11" width="14.7109375" style="167" customWidth="1"/>
  </cols>
  <sheetData>
    <row r="1" spans="1:11" s="354" customFormat="1" ht="11.1" customHeight="1">
      <c r="A1" s="377" t="str">
        <f>+Índice!C3</f>
        <v>KUROSU &amp; CIA. S.A.</v>
      </c>
      <c r="B1" s="378"/>
      <c r="C1" s="379"/>
      <c r="D1" s="380"/>
      <c r="E1" s="380"/>
      <c r="F1" s="381"/>
      <c r="G1" s="382"/>
      <c r="H1" s="383"/>
      <c r="I1" s="383"/>
      <c r="J1" s="378"/>
      <c r="K1" s="379"/>
    </row>
    <row r="2" spans="1:11" s="354" customFormat="1" ht="11.1" customHeight="1">
      <c r="A2" s="377" t="str">
        <f>+Índice!A9&amp;Índice!B9</f>
        <v>3. Otras Deudas según Informe del Representante</v>
      </c>
      <c r="B2" s="384"/>
      <c r="C2" s="379"/>
      <c r="D2" s="380"/>
      <c r="E2" s="380"/>
      <c r="F2" s="381"/>
      <c r="G2" s="382"/>
      <c r="H2" s="383"/>
      <c r="I2" s="383"/>
      <c r="J2" s="378"/>
      <c r="K2" s="379"/>
    </row>
    <row r="3" spans="1:11" s="354" customFormat="1" ht="12.75" customHeight="1">
      <c r="A3" s="385" t="s">
        <v>1281</v>
      </c>
      <c r="B3" s="384"/>
      <c r="C3" s="386">
        <f>Índice!C4</f>
        <v>43830</v>
      </c>
      <c r="D3" s="387"/>
      <c r="E3" s="380"/>
      <c r="F3" s="381"/>
      <c r="G3" s="382"/>
      <c r="H3" s="383"/>
      <c r="I3" s="383"/>
      <c r="J3" s="378"/>
      <c r="K3" s="379"/>
    </row>
    <row r="4" spans="1:11" s="354" customFormat="1" ht="12" customHeight="1">
      <c r="A4" s="385" t="s">
        <v>1282</v>
      </c>
      <c r="B4" s="384"/>
      <c r="C4" s="388">
        <f>Índice!C5</f>
        <v>6464</v>
      </c>
      <c r="D4" s="387"/>
      <c r="E4" s="380"/>
      <c r="F4" s="381"/>
      <c r="G4" s="382"/>
      <c r="H4" s="383"/>
      <c r="I4" s="383"/>
      <c r="J4" s="378"/>
      <c r="K4" s="379"/>
    </row>
    <row r="5" spans="1:11" s="354" customFormat="1" ht="11.1" customHeight="1">
      <c r="A5" s="385" t="s">
        <v>1075</v>
      </c>
      <c r="B5" s="384"/>
      <c r="C5" s="389">
        <f>+Índice!C6</f>
        <v>7242</v>
      </c>
      <c r="D5" s="387"/>
      <c r="E5" s="380"/>
      <c r="F5" s="381"/>
      <c r="G5" s="382"/>
      <c r="H5" s="383"/>
      <c r="I5" s="383"/>
      <c r="J5" s="378"/>
      <c r="K5" s="379"/>
    </row>
    <row r="6" spans="1:11" s="354" customFormat="1" ht="12.75" customHeight="1">
      <c r="A6" s="390" t="s">
        <v>11</v>
      </c>
      <c r="B6" s="384"/>
      <c r="C6" s="379"/>
      <c r="D6" s="387"/>
      <c r="E6" s="380"/>
      <c r="F6" s="381"/>
      <c r="G6" s="382"/>
      <c r="H6" s="383"/>
      <c r="I6" s="383"/>
      <c r="J6" s="378"/>
      <c r="K6" s="379"/>
    </row>
    <row r="7" spans="1:11" s="167" customFormat="1" ht="12" customHeight="1">
      <c r="A7" s="410" t="s">
        <v>12</v>
      </c>
      <c r="B7" s="410" t="s">
        <v>81</v>
      </c>
      <c r="C7" s="410" t="s">
        <v>14</v>
      </c>
      <c r="D7" s="411" t="s">
        <v>82</v>
      </c>
      <c r="E7" s="412" t="s">
        <v>16</v>
      </c>
      <c r="F7" s="373" t="s">
        <v>17</v>
      </c>
      <c r="G7" s="405" t="s">
        <v>17</v>
      </c>
      <c r="H7" s="405"/>
      <c r="I7" s="405"/>
      <c r="J7" s="406" t="s">
        <v>18</v>
      </c>
      <c r="K7" s="407" t="s">
        <v>19</v>
      </c>
    </row>
    <row r="8" spans="1:11" s="167" customFormat="1" ht="21.75" customHeight="1">
      <c r="A8" s="410"/>
      <c r="B8" s="410"/>
      <c r="C8" s="410"/>
      <c r="D8" s="411"/>
      <c r="E8" s="412"/>
      <c r="F8" s="374" t="s">
        <v>20</v>
      </c>
      <c r="G8" s="375" t="s">
        <v>21</v>
      </c>
      <c r="H8" s="376" t="s">
        <v>22</v>
      </c>
      <c r="I8" s="376" t="s">
        <v>1076</v>
      </c>
      <c r="J8" s="406"/>
      <c r="K8" s="407"/>
    </row>
    <row r="9" spans="1:11" s="354" customFormat="1" ht="12" customHeight="1">
      <c r="A9" s="345" t="s">
        <v>1077</v>
      </c>
      <c r="B9" s="346" t="s">
        <v>1078</v>
      </c>
      <c r="C9" s="347" t="s">
        <v>1079</v>
      </c>
      <c r="D9" s="348">
        <v>43785</v>
      </c>
      <c r="E9" s="348">
        <v>44012</v>
      </c>
      <c r="F9" s="349">
        <f t="shared" ref="F9:F40" si="0">ROUND(+G9+H9*$C$4,0)</f>
        <v>350920</v>
      </c>
      <c r="G9" s="350">
        <v>350920</v>
      </c>
      <c r="H9" s="351">
        <v>0</v>
      </c>
      <c r="I9" s="351">
        <v>0</v>
      </c>
      <c r="J9" s="352" t="s">
        <v>25</v>
      </c>
      <c r="K9" s="353" t="s">
        <v>26</v>
      </c>
    </row>
    <row r="10" spans="1:11" s="354" customFormat="1" ht="9.9499999999999993" customHeight="1">
      <c r="A10" s="355" t="s">
        <v>1080</v>
      </c>
      <c r="B10" s="356" t="s">
        <v>1081</v>
      </c>
      <c r="C10" s="357" t="s">
        <v>1079</v>
      </c>
      <c r="D10" s="358">
        <v>43799</v>
      </c>
      <c r="E10" s="358">
        <v>44012</v>
      </c>
      <c r="F10" s="359">
        <f t="shared" si="0"/>
        <v>244097</v>
      </c>
      <c r="G10" s="360">
        <v>244097</v>
      </c>
      <c r="H10" s="361">
        <v>0</v>
      </c>
      <c r="I10" s="361">
        <v>0</v>
      </c>
      <c r="J10" s="362" t="s">
        <v>25</v>
      </c>
      <c r="K10" s="363" t="s">
        <v>26</v>
      </c>
    </row>
    <row r="11" spans="1:11" s="354" customFormat="1" ht="9.9499999999999993" customHeight="1">
      <c r="A11" s="355" t="s">
        <v>1082</v>
      </c>
      <c r="B11" s="356" t="s">
        <v>1083</v>
      </c>
      <c r="C11" s="357" t="s">
        <v>1079</v>
      </c>
      <c r="D11" s="358">
        <v>43610</v>
      </c>
      <c r="E11" s="358">
        <v>44012</v>
      </c>
      <c r="F11" s="359">
        <f t="shared" si="0"/>
        <v>428000</v>
      </c>
      <c r="G11" s="360">
        <v>428000</v>
      </c>
      <c r="H11" s="361">
        <v>0</v>
      </c>
      <c r="I11" s="361">
        <v>0</v>
      </c>
      <c r="J11" s="362" t="s">
        <v>25</v>
      </c>
      <c r="K11" s="363" t="s">
        <v>26</v>
      </c>
    </row>
    <row r="12" spans="1:11" s="354" customFormat="1" ht="9.9499999999999993" customHeight="1">
      <c r="A12" s="355" t="s">
        <v>1084</v>
      </c>
      <c r="B12" s="356" t="s">
        <v>1085</v>
      </c>
      <c r="C12" s="357" t="s">
        <v>1079</v>
      </c>
      <c r="D12" s="358">
        <v>43738</v>
      </c>
      <c r="E12" s="358">
        <v>44012</v>
      </c>
      <c r="F12" s="359">
        <f t="shared" si="0"/>
        <v>432711</v>
      </c>
      <c r="G12" s="360">
        <v>432711</v>
      </c>
      <c r="H12" s="361">
        <v>0</v>
      </c>
      <c r="I12" s="361">
        <v>0</v>
      </c>
      <c r="J12" s="362" t="s">
        <v>25</v>
      </c>
      <c r="K12" s="363" t="s">
        <v>26</v>
      </c>
    </row>
    <row r="13" spans="1:11" s="354" customFormat="1" ht="9.9499999999999993" customHeight="1">
      <c r="A13" s="355" t="s">
        <v>1086</v>
      </c>
      <c r="B13" s="356" t="s">
        <v>1087</v>
      </c>
      <c r="C13" s="357" t="s">
        <v>1079</v>
      </c>
      <c r="D13" s="358">
        <v>43715</v>
      </c>
      <c r="E13" s="358">
        <v>44012</v>
      </c>
      <c r="F13" s="359">
        <f t="shared" si="0"/>
        <v>10000000</v>
      </c>
      <c r="G13" s="360">
        <v>10000000</v>
      </c>
      <c r="H13" s="361">
        <v>0</v>
      </c>
      <c r="I13" s="361">
        <v>0</v>
      </c>
      <c r="J13" s="362" t="s">
        <v>25</v>
      </c>
      <c r="K13" s="363" t="s">
        <v>26</v>
      </c>
    </row>
    <row r="14" spans="1:11" s="354" customFormat="1" ht="9.9499999999999993" customHeight="1">
      <c r="A14" s="355" t="s">
        <v>1088</v>
      </c>
      <c r="B14" s="356" t="s">
        <v>1087</v>
      </c>
      <c r="C14" s="357" t="s">
        <v>1079</v>
      </c>
      <c r="D14" s="358">
        <v>43715</v>
      </c>
      <c r="E14" s="358">
        <v>44012</v>
      </c>
      <c r="F14" s="359">
        <f t="shared" si="0"/>
        <v>11490000</v>
      </c>
      <c r="G14" s="360">
        <v>11490000</v>
      </c>
      <c r="H14" s="361">
        <v>0</v>
      </c>
      <c r="I14" s="361">
        <v>0</v>
      </c>
      <c r="J14" s="362" t="s">
        <v>25</v>
      </c>
      <c r="K14" s="363" t="s">
        <v>26</v>
      </c>
    </row>
    <row r="15" spans="1:11" s="354" customFormat="1" ht="9.9499999999999993" customHeight="1">
      <c r="A15" s="355" t="s">
        <v>1089</v>
      </c>
      <c r="B15" s="356" t="s">
        <v>1090</v>
      </c>
      <c r="C15" s="357" t="s">
        <v>1079</v>
      </c>
      <c r="D15" s="358">
        <v>43817</v>
      </c>
      <c r="E15" s="358">
        <v>44012</v>
      </c>
      <c r="F15" s="359">
        <f t="shared" si="0"/>
        <v>6805759</v>
      </c>
      <c r="G15" s="360">
        <v>6805759</v>
      </c>
      <c r="H15" s="361">
        <v>0</v>
      </c>
      <c r="I15" s="361">
        <v>0</v>
      </c>
      <c r="J15" s="362" t="s">
        <v>25</v>
      </c>
      <c r="K15" s="363" t="s">
        <v>26</v>
      </c>
    </row>
    <row r="16" spans="1:11" s="354" customFormat="1" ht="9.9499999999999993" customHeight="1">
      <c r="A16" s="355" t="s">
        <v>1091</v>
      </c>
      <c r="B16" s="356" t="s">
        <v>962</v>
      </c>
      <c r="C16" s="357" t="s">
        <v>1079</v>
      </c>
      <c r="D16" s="358">
        <v>43627</v>
      </c>
      <c r="E16" s="358">
        <v>44012</v>
      </c>
      <c r="F16" s="359">
        <f t="shared" si="0"/>
        <v>359438</v>
      </c>
      <c r="G16" s="360">
        <v>359438</v>
      </c>
      <c r="H16" s="361">
        <v>0</v>
      </c>
      <c r="I16" s="361">
        <v>0</v>
      </c>
      <c r="J16" s="362" t="s">
        <v>25</v>
      </c>
      <c r="K16" s="363" t="s">
        <v>26</v>
      </c>
    </row>
    <row r="17" spans="1:11" s="354" customFormat="1" ht="9.9499999999999993" customHeight="1">
      <c r="A17" s="355" t="s">
        <v>1092</v>
      </c>
      <c r="B17" s="356" t="s">
        <v>1093</v>
      </c>
      <c r="C17" s="357" t="s">
        <v>1079</v>
      </c>
      <c r="D17" s="358">
        <v>43704</v>
      </c>
      <c r="E17" s="358">
        <v>44012</v>
      </c>
      <c r="F17" s="359">
        <f t="shared" si="0"/>
        <v>157748</v>
      </c>
      <c r="G17" s="360">
        <v>157748</v>
      </c>
      <c r="H17" s="361">
        <v>0</v>
      </c>
      <c r="I17" s="361">
        <v>0</v>
      </c>
      <c r="J17" s="362" t="s">
        <v>25</v>
      </c>
      <c r="K17" s="363" t="s">
        <v>26</v>
      </c>
    </row>
    <row r="18" spans="1:11" s="354" customFormat="1" ht="9.9499999999999993" customHeight="1">
      <c r="A18" s="355" t="s">
        <v>1094</v>
      </c>
      <c r="B18" s="356" t="s">
        <v>1095</v>
      </c>
      <c r="C18" s="357" t="s">
        <v>1079</v>
      </c>
      <c r="D18" s="358">
        <v>43810</v>
      </c>
      <c r="E18" s="358">
        <v>44012</v>
      </c>
      <c r="F18" s="359">
        <f t="shared" si="0"/>
        <v>412645</v>
      </c>
      <c r="G18" s="360">
        <v>412645</v>
      </c>
      <c r="H18" s="361">
        <v>0</v>
      </c>
      <c r="I18" s="361">
        <v>0</v>
      </c>
      <c r="J18" s="362" t="s">
        <v>25</v>
      </c>
      <c r="K18" s="363" t="s">
        <v>26</v>
      </c>
    </row>
    <row r="19" spans="1:11" s="354" customFormat="1" ht="9.9499999999999993" customHeight="1">
      <c r="A19" s="355" t="s">
        <v>1096</v>
      </c>
      <c r="B19" s="356" t="s">
        <v>1097</v>
      </c>
      <c r="C19" s="357" t="s">
        <v>1079</v>
      </c>
      <c r="D19" s="358">
        <v>43483</v>
      </c>
      <c r="E19" s="358">
        <v>44012</v>
      </c>
      <c r="F19" s="359">
        <f t="shared" si="0"/>
        <v>525000</v>
      </c>
      <c r="G19" s="360">
        <v>525000</v>
      </c>
      <c r="H19" s="361">
        <v>0</v>
      </c>
      <c r="I19" s="361">
        <v>0</v>
      </c>
      <c r="J19" s="362" t="s">
        <v>25</v>
      </c>
      <c r="K19" s="363" t="s">
        <v>26</v>
      </c>
    </row>
    <row r="20" spans="1:11" s="354" customFormat="1" ht="9.9499999999999993" customHeight="1">
      <c r="A20" s="355" t="s">
        <v>1098</v>
      </c>
      <c r="B20" s="356" t="s">
        <v>1099</v>
      </c>
      <c r="C20" s="357" t="s">
        <v>1079</v>
      </c>
      <c r="D20" s="358">
        <v>43755</v>
      </c>
      <c r="E20" s="358">
        <v>44012</v>
      </c>
      <c r="F20" s="359">
        <f t="shared" si="0"/>
        <v>1008276</v>
      </c>
      <c r="G20" s="360">
        <v>1008276</v>
      </c>
      <c r="H20" s="361">
        <v>0</v>
      </c>
      <c r="I20" s="361">
        <v>0</v>
      </c>
      <c r="J20" s="362" t="s">
        <v>25</v>
      </c>
      <c r="K20" s="363" t="s">
        <v>26</v>
      </c>
    </row>
    <row r="21" spans="1:11" s="354" customFormat="1" ht="9.9499999999999993" customHeight="1">
      <c r="A21" s="355" t="s">
        <v>1100</v>
      </c>
      <c r="B21" s="356" t="s">
        <v>936</v>
      </c>
      <c r="C21" s="357" t="s">
        <v>1079</v>
      </c>
      <c r="D21" s="358">
        <v>43819</v>
      </c>
      <c r="E21" s="358">
        <v>44012</v>
      </c>
      <c r="F21" s="359">
        <f t="shared" si="0"/>
        <v>775006</v>
      </c>
      <c r="G21" s="360">
        <v>775006</v>
      </c>
      <c r="H21" s="361">
        <v>0</v>
      </c>
      <c r="I21" s="361">
        <v>0</v>
      </c>
      <c r="J21" s="362" t="s">
        <v>25</v>
      </c>
      <c r="K21" s="363" t="s">
        <v>26</v>
      </c>
    </row>
    <row r="22" spans="1:11" s="354" customFormat="1" ht="9.9499999999999993" customHeight="1">
      <c r="A22" s="355" t="s">
        <v>1101</v>
      </c>
      <c r="B22" s="356" t="s">
        <v>1102</v>
      </c>
      <c r="C22" s="357" t="s">
        <v>1079</v>
      </c>
      <c r="D22" s="358">
        <v>43810</v>
      </c>
      <c r="E22" s="358">
        <v>44012</v>
      </c>
      <c r="F22" s="359">
        <f t="shared" si="0"/>
        <v>1500000</v>
      </c>
      <c r="G22" s="360">
        <v>1500000</v>
      </c>
      <c r="H22" s="361">
        <v>0</v>
      </c>
      <c r="I22" s="361">
        <v>0</v>
      </c>
      <c r="J22" s="362" t="s">
        <v>25</v>
      </c>
      <c r="K22" s="363" t="s">
        <v>26</v>
      </c>
    </row>
    <row r="23" spans="1:11" s="354" customFormat="1" ht="9.9499999999999993" customHeight="1">
      <c r="A23" s="355" t="s">
        <v>1103</v>
      </c>
      <c r="B23" s="356" t="s">
        <v>1104</v>
      </c>
      <c r="C23" s="357" t="s">
        <v>1079</v>
      </c>
      <c r="D23" s="358">
        <v>43620</v>
      </c>
      <c r="E23" s="358">
        <v>44012</v>
      </c>
      <c r="F23" s="359">
        <f t="shared" si="0"/>
        <v>3996858</v>
      </c>
      <c r="G23" s="360">
        <v>3996858</v>
      </c>
      <c r="H23" s="361">
        <v>0</v>
      </c>
      <c r="I23" s="361">
        <v>0</v>
      </c>
      <c r="J23" s="362" t="s">
        <v>25</v>
      </c>
      <c r="K23" s="363" t="s">
        <v>26</v>
      </c>
    </row>
    <row r="24" spans="1:11" s="354" customFormat="1" ht="9.9499999999999993" customHeight="1">
      <c r="A24" s="355" t="s">
        <v>1105</v>
      </c>
      <c r="B24" s="356" t="s">
        <v>1106</v>
      </c>
      <c r="C24" s="357" t="s">
        <v>1079</v>
      </c>
      <c r="D24" s="358">
        <v>43816</v>
      </c>
      <c r="E24" s="358">
        <v>44012</v>
      </c>
      <c r="F24" s="359">
        <f t="shared" si="0"/>
        <v>300000</v>
      </c>
      <c r="G24" s="360">
        <v>300000</v>
      </c>
      <c r="H24" s="361">
        <v>0</v>
      </c>
      <c r="I24" s="361">
        <v>0</v>
      </c>
      <c r="J24" s="362" t="s">
        <v>25</v>
      </c>
      <c r="K24" s="363" t="s">
        <v>26</v>
      </c>
    </row>
    <row r="25" spans="1:11" s="354" customFormat="1" ht="9.9499999999999993" customHeight="1">
      <c r="A25" s="355" t="s">
        <v>1107</v>
      </c>
      <c r="B25" s="356" t="s">
        <v>1108</v>
      </c>
      <c r="C25" s="357" t="s">
        <v>1079</v>
      </c>
      <c r="D25" s="358">
        <v>43822</v>
      </c>
      <c r="E25" s="358">
        <v>44012</v>
      </c>
      <c r="F25" s="359">
        <f t="shared" si="0"/>
        <v>16914</v>
      </c>
      <c r="G25" s="360">
        <v>16914</v>
      </c>
      <c r="H25" s="361">
        <v>0</v>
      </c>
      <c r="I25" s="361">
        <v>0</v>
      </c>
      <c r="J25" s="362" t="s">
        <v>25</v>
      </c>
      <c r="K25" s="363" t="s">
        <v>26</v>
      </c>
    </row>
    <row r="26" spans="1:11" s="354" customFormat="1" ht="9.9499999999999993" customHeight="1">
      <c r="A26" s="355" t="s">
        <v>1109</v>
      </c>
      <c r="B26" s="356" t="s">
        <v>1110</v>
      </c>
      <c r="C26" s="357" t="s">
        <v>1079</v>
      </c>
      <c r="D26" s="358">
        <v>43819</v>
      </c>
      <c r="E26" s="358">
        <v>44012</v>
      </c>
      <c r="F26" s="359">
        <f t="shared" si="0"/>
        <v>145909</v>
      </c>
      <c r="G26" s="360">
        <v>145909</v>
      </c>
      <c r="H26" s="361">
        <v>0</v>
      </c>
      <c r="I26" s="361">
        <v>0</v>
      </c>
      <c r="J26" s="362" t="s">
        <v>25</v>
      </c>
      <c r="K26" s="363" t="s">
        <v>26</v>
      </c>
    </row>
    <row r="27" spans="1:11" s="354" customFormat="1" ht="9.9499999999999993" customHeight="1">
      <c r="A27" s="355" t="s">
        <v>1111</v>
      </c>
      <c r="B27" s="356" t="s">
        <v>1112</v>
      </c>
      <c r="C27" s="357" t="s">
        <v>1079</v>
      </c>
      <c r="D27" s="358">
        <v>43820</v>
      </c>
      <c r="E27" s="358">
        <v>44012</v>
      </c>
      <c r="F27" s="359">
        <f t="shared" si="0"/>
        <v>246506</v>
      </c>
      <c r="G27" s="360">
        <v>246506</v>
      </c>
      <c r="H27" s="361">
        <v>0</v>
      </c>
      <c r="I27" s="361">
        <v>0</v>
      </c>
      <c r="J27" s="362" t="s">
        <v>25</v>
      </c>
      <c r="K27" s="363" t="s">
        <v>26</v>
      </c>
    </row>
    <row r="28" spans="1:11" s="354" customFormat="1" ht="9.9499999999999993" customHeight="1">
      <c r="A28" s="355" t="s">
        <v>1113</v>
      </c>
      <c r="B28" s="356" t="s">
        <v>1114</v>
      </c>
      <c r="C28" s="357" t="s">
        <v>1079</v>
      </c>
      <c r="D28" s="358">
        <v>43682</v>
      </c>
      <c r="E28" s="358">
        <v>44012</v>
      </c>
      <c r="F28" s="359">
        <f t="shared" si="0"/>
        <v>17932687</v>
      </c>
      <c r="G28" s="360">
        <v>0</v>
      </c>
      <c r="H28" s="361">
        <v>2774.24</v>
      </c>
      <c r="I28" s="361">
        <v>0</v>
      </c>
      <c r="J28" s="362" t="s">
        <v>25</v>
      </c>
      <c r="K28" s="363" t="s">
        <v>26</v>
      </c>
    </row>
    <row r="29" spans="1:11" s="354" customFormat="1" ht="9.9499999999999993" customHeight="1">
      <c r="A29" s="355" t="s">
        <v>1115</v>
      </c>
      <c r="B29" s="356" t="s">
        <v>1114</v>
      </c>
      <c r="C29" s="357" t="s">
        <v>1079</v>
      </c>
      <c r="D29" s="358">
        <v>43592</v>
      </c>
      <c r="E29" s="358">
        <v>44012</v>
      </c>
      <c r="F29" s="359">
        <f t="shared" si="0"/>
        <v>18632028</v>
      </c>
      <c r="G29" s="360">
        <v>0</v>
      </c>
      <c r="H29" s="361">
        <v>2882.43</v>
      </c>
      <c r="I29" s="361">
        <v>0</v>
      </c>
      <c r="J29" s="362" t="s">
        <v>25</v>
      </c>
      <c r="K29" s="363" t="s">
        <v>26</v>
      </c>
    </row>
    <row r="30" spans="1:11" s="354" customFormat="1" ht="9.9499999999999993" customHeight="1">
      <c r="A30" s="355" t="s">
        <v>1116</v>
      </c>
      <c r="B30" s="356" t="s">
        <v>1114</v>
      </c>
      <c r="C30" s="357" t="s">
        <v>1079</v>
      </c>
      <c r="D30" s="358">
        <v>43654</v>
      </c>
      <c r="E30" s="358">
        <v>44012</v>
      </c>
      <c r="F30" s="359">
        <f t="shared" si="0"/>
        <v>17997844</v>
      </c>
      <c r="G30" s="360">
        <v>0</v>
      </c>
      <c r="H30" s="361">
        <v>2784.32</v>
      </c>
      <c r="I30" s="361">
        <v>0</v>
      </c>
      <c r="J30" s="362" t="s">
        <v>25</v>
      </c>
      <c r="K30" s="363" t="s">
        <v>26</v>
      </c>
    </row>
    <row r="31" spans="1:11" s="354" customFormat="1" ht="9.9499999999999993" customHeight="1">
      <c r="A31" s="355" t="s">
        <v>1117</v>
      </c>
      <c r="B31" s="356" t="s">
        <v>1114</v>
      </c>
      <c r="C31" s="357" t="s">
        <v>1079</v>
      </c>
      <c r="D31" s="358">
        <v>43788</v>
      </c>
      <c r="E31" s="358">
        <v>44012</v>
      </c>
      <c r="F31" s="359">
        <f t="shared" si="0"/>
        <v>34937920</v>
      </c>
      <c r="G31" s="360">
        <v>0</v>
      </c>
      <c r="H31" s="361">
        <v>5405</v>
      </c>
      <c r="I31" s="361">
        <v>0</v>
      </c>
      <c r="J31" s="362" t="s">
        <v>25</v>
      </c>
      <c r="K31" s="363" t="s">
        <v>26</v>
      </c>
    </row>
    <row r="32" spans="1:11" s="354" customFormat="1" ht="9.9499999999999993" customHeight="1">
      <c r="A32" s="355" t="s">
        <v>1118</v>
      </c>
      <c r="B32" s="356" t="s">
        <v>759</v>
      </c>
      <c r="C32" s="357" t="s">
        <v>1079</v>
      </c>
      <c r="D32" s="358">
        <v>43726</v>
      </c>
      <c r="E32" s="358">
        <v>44012</v>
      </c>
      <c r="F32" s="359">
        <f t="shared" si="0"/>
        <v>138078797</v>
      </c>
      <c r="G32" s="360">
        <v>0</v>
      </c>
      <c r="H32" s="361">
        <v>21361.200000000001</v>
      </c>
      <c r="I32" s="361">
        <v>0</v>
      </c>
      <c r="J32" s="362" t="s">
        <v>25</v>
      </c>
      <c r="K32" s="363" t="s">
        <v>26</v>
      </c>
    </row>
    <row r="33" spans="1:11" s="354" customFormat="1" ht="9.9499999999999993" customHeight="1">
      <c r="A33" s="355" t="s">
        <v>1119</v>
      </c>
      <c r="B33" s="356" t="s">
        <v>1120</v>
      </c>
      <c r="C33" s="357" t="s">
        <v>1079</v>
      </c>
      <c r="D33" s="358">
        <v>43766</v>
      </c>
      <c r="E33" s="358">
        <v>44012</v>
      </c>
      <c r="F33" s="359">
        <f t="shared" si="0"/>
        <v>45248000</v>
      </c>
      <c r="G33" s="360">
        <v>0</v>
      </c>
      <c r="H33" s="361">
        <v>7000</v>
      </c>
      <c r="I33" s="361">
        <v>0</v>
      </c>
      <c r="J33" s="362" t="s">
        <v>25</v>
      </c>
      <c r="K33" s="363" t="s">
        <v>26</v>
      </c>
    </row>
    <row r="34" spans="1:11" s="354" customFormat="1" ht="9.9499999999999993" customHeight="1">
      <c r="A34" s="355" t="s">
        <v>1121</v>
      </c>
      <c r="B34" s="356" t="s">
        <v>1120</v>
      </c>
      <c r="C34" s="357" t="s">
        <v>1079</v>
      </c>
      <c r="D34" s="358">
        <v>43755</v>
      </c>
      <c r="E34" s="358">
        <v>44012</v>
      </c>
      <c r="F34" s="359">
        <f t="shared" si="0"/>
        <v>32320000</v>
      </c>
      <c r="G34" s="360">
        <v>0</v>
      </c>
      <c r="H34" s="361">
        <v>5000</v>
      </c>
      <c r="I34" s="361">
        <v>0</v>
      </c>
      <c r="J34" s="362" t="s">
        <v>25</v>
      </c>
      <c r="K34" s="363" t="s">
        <v>26</v>
      </c>
    </row>
    <row r="35" spans="1:11" s="354" customFormat="1" ht="9.9499999999999993" customHeight="1">
      <c r="A35" s="355" t="s">
        <v>1122</v>
      </c>
      <c r="B35" s="356" t="s">
        <v>1120</v>
      </c>
      <c r="C35" s="357" t="s">
        <v>1079</v>
      </c>
      <c r="D35" s="358">
        <v>43759</v>
      </c>
      <c r="E35" s="358">
        <v>44012</v>
      </c>
      <c r="F35" s="359">
        <f t="shared" si="0"/>
        <v>32320000</v>
      </c>
      <c r="G35" s="360">
        <v>0</v>
      </c>
      <c r="H35" s="361">
        <v>5000</v>
      </c>
      <c r="I35" s="361">
        <v>0</v>
      </c>
      <c r="J35" s="362" t="s">
        <v>25</v>
      </c>
      <c r="K35" s="363" t="s">
        <v>26</v>
      </c>
    </row>
    <row r="36" spans="1:11" s="354" customFormat="1" ht="9.9499999999999993" customHeight="1">
      <c r="A36" s="355" t="s">
        <v>1123</v>
      </c>
      <c r="B36" s="356" t="s">
        <v>1124</v>
      </c>
      <c r="C36" s="357" t="s">
        <v>1079</v>
      </c>
      <c r="D36" s="358">
        <v>43822</v>
      </c>
      <c r="E36" s="358">
        <v>44012</v>
      </c>
      <c r="F36" s="359">
        <f t="shared" si="0"/>
        <v>646400</v>
      </c>
      <c r="G36" s="360">
        <v>0</v>
      </c>
      <c r="H36" s="361">
        <v>100</v>
      </c>
      <c r="I36" s="361">
        <v>0</v>
      </c>
      <c r="J36" s="362" t="s">
        <v>25</v>
      </c>
      <c r="K36" s="363" t="s">
        <v>26</v>
      </c>
    </row>
    <row r="37" spans="1:11" s="354" customFormat="1" ht="9.9499999999999993" customHeight="1">
      <c r="A37" s="355" t="s">
        <v>1125</v>
      </c>
      <c r="B37" s="356" t="s">
        <v>1078</v>
      </c>
      <c r="C37" s="357" t="s">
        <v>1079</v>
      </c>
      <c r="D37" s="358">
        <v>43699</v>
      </c>
      <c r="E37" s="358">
        <v>44012</v>
      </c>
      <c r="F37" s="359">
        <f t="shared" si="0"/>
        <v>162117</v>
      </c>
      <c r="G37" s="360">
        <v>0</v>
      </c>
      <c r="H37" s="361">
        <v>25.08</v>
      </c>
      <c r="I37" s="361">
        <v>0</v>
      </c>
      <c r="J37" s="362" t="s">
        <v>25</v>
      </c>
      <c r="K37" s="363" t="s">
        <v>26</v>
      </c>
    </row>
    <row r="38" spans="1:11" s="354" customFormat="1" ht="9.9499999999999993" customHeight="1">
      <c r="A38" s="355" t="s">
        <v>1126</v>
      </c>
      <c r="B38" s="356" t="s">
        <v>1078</v>
      </c>
      <c r="C38" s="357" t="s">
        <v>1079</v>
      </c>
      <c r="D38" s="358">
        <v>43697</v>
      </c>
      <c r="E38" s="358">
        <v>44012</v>
      </c>
      <c r="F38" s="359">
        <f t="shared" si="0"/>
        <v>167741</v>
      </c>
      <c r="G38" s="360">
        <v>0</v>
      </c>
      <c r="H38" s="361">
        <v>25.95</v>
      </c>
      <c r="I38" s="361">
        <v>0</v>
      </c>
      <c r="J38" s="362" t="s">
        <v>25</v>
      </c>
      <c r="K38" s="363" t="s">
        <v>26</v>
      </c>
    </row>
    <row r="39" spans="1:11" s="354" customFormat="1" ht="9.9499999999999993" customHeight="1">
      <c r="A39" s="355" t="s">
        <v>1127</v>
      </c>
      <c r="B39" s="356" t="s">
        <v>1128</v>
      </c>
      <c r="C39" s="357" t="s">
        <v>1079</v>
      </c>
      <c r="D39" s="358">
        <v>43658</v>
      </c>
      <c r="E39" s="358">
        <v>44012</v>
      </c>
      <c r="F39" s="359">
        <f t="shared" si="0"/>
        <v>240525</v>
      </c>
      <c r="G39" s="360">
        <v>0</v>
      </c>
      <c r="H39" s="361">
        <v>37.21</v>
      </c>
      <c r="I39" s="361">
        <v>0</v>
      </c>
      <c r="J39" s="362" t="s">
        <v>25</v>
      </c>
      <c r="K39" s="363" t="s">
        <v>26</v>
      </c>
    </row>
    <row r="40" spans="1:11" s="354" customFormat="1" ht="9.9499999999999993" customHeight="1">
      <c r="A40" s="355" t="s">
        <v>1129</v>
      </c>
      <c r="B40" s="356" t="s">
        <v>1130</v>
      </c>
      <c r="C40" s="357" t="s">
        <v>1079</v>
      </c>
      <c r="D40" s="358">
        <v>43822</v>
      </c>
      <c r="E40" s="358">
        <v>44012</v>
      </c>
      <c r="F40" s="359">
        <f t="shared" si="0"/>
        <v>125401600</v>
      </c>
      <c r="G40" s="360">
        <v>0</v>
      </c>
      <c r="H40" s="361">
        <v>19400</v>
      </c>
      <c r="I40" s="361">
        <v>0</v>
      </c>
      <c r="J40" s="362" t="s">
        <v>25</v>
      </c>
      <c r="K40" s="363" t="s">
        <v>26</v>
      </c>
    </row>
    <row r="41" spans="1:11" s="354" customFormat="1" ht="9.9499999999999993" customHeight="1">
      <c r="A41" s="355" t="s">
        <v>1131</v>
      </c>
      <c r="B41" s="356" t="s">
        <v>1132</v>
      </c>
      <c r="C41" s="357" t="s">
        <v>1079</v>
      </c>
      <c r="D41" s="358">
        <v>43784</v>
      </c>
      <c r="E41" s="358">
        <v>44012</v>
      </c>
      <c r="F41" s="359">
        <f t="shared" ref="F41:F72" si="1">ROUND(+G41+H41*$C$4,0)</f>
        <v>7931328</v>
      </c>
      <c r="G41" s="360">
        <v>0</v>
      </c>
      <c r="H41" s="361">
        <v>1227</v>
      </c>
      <c r="I41" s="361">
        <v>0</v>
      </c>
      <c r="J41" s="362" t="s">
        <v>25</v>
      </c>
      <c r="K41" s="363" t="s">
        <v>26</v>
      </c>
    </row>
    <row r="42" spans="1:11" s="354" customFormat="1" ht="9.9499999999999993" customHeight="1">
      <c r="A42" s="355" t="s">
        <v>1133</v>
      </c>
      <c r="B42" s="356" t="s">
        <v>1134</v>
      </c>
      <c r="C42" s="357" t="s">
        <v>1079</v>
      </c>
      <c r="D42" s="358">
        <v>43736</v>
      </c>
      <c r="E42" s="358">
        <v>44012</v>
      </c>
      <c r="F42" s="359">
        <f t="shared" si="1"/>
        <v>162505</v>
      </c>
      <c r="G42" s="360">
        <v>0</v>
      </c>
      <c r="H42" s="361">
        <v>25.14</v>
      </c>
      <c r="I42" s="361">
        <v>0</v>
      </c>
      <c r="J42" s="362" t="s">
        <v>25</v>
      </c>
      <c r="K42" s="363" t="s">
        <v>26</v>
      </c>
    </row>
    <row r="43" spans="1:11" s="354" customFormat="1" ht="9.9499999999999993" customHeight="1">
      <c r="A43" s="355" t="s">
        <v>1135</v>
      </c>
      <c r="B43" s="356" t="s">
        <v>1136</v>
      </c>
      <c r="C43" s="357" t="s">
        <v>1079</v>
      </c>
      <c r="D43" s="358">
        <v>43524</v>
      </c>
      <c r="E43" s="358">
        <v>44012</v>
      </c>
      <c r="F43" s="359">
        <f t="shared" si="1"/>
        <v>940447</v>
      </c>
      <c r="G43" s="360">
        <v>0</v>
      </c>
      <c r="H43" s="361">
        <v>145.49</v>
      </c>
      <c r="I43" s="361">
        <v>0</v>
      </c>
      <c r="J43" s="362" t="s">
        <v>25</v>
      </c>
      <c r="K43" s="363" t="s">
        <v>26</v>
      </c>
    </row>
    <row r="44" spans="1:11" s="354" customFormat="1" ht="9.9499999999999993" customHeight="1">
      <c r="A44" s="355" t="s">
        <v>1137</v>
      </c>
      <c r="B44" s="356" t="s">
        <v>1138</v>
      </c>
      <c r="C44" s="357" t="s">
        <v>1079</v>
      </c>
      <c r="D44" s="358">
        <v>43693</v>
      </c>
      <c r="E44" s="358">
        <v>44012</v>
      </c>
      <c r="F44" s="359">
        <f t="shared" si="1"/>
        <v>2758189</v>
      </c>
      <c r="G44" s="360">
        <v>0</v>
      </c>
      <c r="H44" s="361">
        <v>426.7</v>
      </c>
      <c r="I44" s="361">
        <v>0</v>
      </c>
      <c r="J44" s="362" t="s">
        <v>25</v>
      </c>
      <c r="K44" s="363" t="s">
        <v>26</v>
      </c>
    </row>
    <row r="45" spans="1:11" s="354" customFormat="1" ht="9.9499999999999993" customHeight="1">
      <c r="A45" s="355" t="s">
        <v>1139</v>
      </c>
      <c r="B45" s="356" t="s">
        <v>1140</v>
      </c>
      <c r="C45" s="357" t="s">
        <v>1079</v>
      </c>
      <c r="D45" s="358">
        <v>43822</v>
      </c>
      <c r="E45" s="358">
        <v>44012</v>
      </c>
      <c r="F45" s="359">
        <f t="shared" si="1"/>
        <v>581760000</v>
      </c>
      <c r="G45" s="360">
        <v>0</v>
      </c>
      <c r="H45" s="361">
        <v>90000</v>
      </c>
      <c r="I45" s="361">
        <v>0</v>
      </c>
      <c r="J45" s="362" t="s">
        <v>25</v>
      </c>
      <c r="K45" s="363" t="s">
        <v>26</v>
      </c>
    </row>
    <row r="46" spans="1:11" s="354" customFormat="1" ht="9.9499999999999993" customHeight="1">
      <c r="A46" s="355" t="s">
        <v>1141</v>
      </c>
      <c r="B46" s="356" t="s">
        <v>1142</v>
      </c>
      <c r="C46" s="357" t="s">
        <v>1079</v>
      </c>
      <c r="D46" s="358">
        <v>43208</v>
      </c>
      <c r="E46" s="358">
        <v>44012</v>
      </c>
      <c r="F46" s="359">
        <f t="shared" si="1"/>
        <v>161600000</v>
      </c>
      <c r="G46" s="360">
        <v>0</v>
      </c>
      <c r="H46" s="361">
        <v>25000</v>
      </c>
      <c r="I46" s="361">
        <v>0</v>
      </c>
      <c r="J46" s="362" t="s">
        <v>25</v>
      </c>
      <c r="K46" s="363" t="s">
        <v>26</v>
      </c>
    </row>
    <row r="47" spans="1:11" s="354" customFormat="1" ht="9.9499999999999993" customHeight="1">
      <c r="A47" s="355" t="s">
        <v>1143</v>
      </c>
      <c r="B47" s="356" t="s">
        <v>1144</v>
      </c>
      <c r="C47" s="357" t="s">
        <v>1079</v>
      </c>
      <c r="D47" s="358">
        <v>43718</v>
      </c>
      <c r="E47" s="358">
        <v>44012</v>
      </c>
      <c r="F47" s="359">
        <f t="shared" si="1"/>
        <v>1103857</v>
      </c>
      <c r="G47" s="360">
        <v>0</v>
      </c>
      <c r="H47" s="361">
        <v>170.77</v>
      </c>
      <c r="I47" s="361">
        <v>0</v>
      </c>
      <c r="J47" s="362" t="s">
        <v>25</v>
      </c>
      <c r="K47" s="363" t="s">
        <v>26</v>
      </c>
    </row>
    <row r="48" spans="1:11" s="354" customFormat="1" ht="9.9499999999999993" customHeight="1">
      <c r="A48" s="355" t="s">
        <v>1145</v>
      </c>
      <c r="B48" s="356" t="s">
        <v>1146</v>
      </c>
      <c r="C48" s="357" t="s">
        <v>1079</v>
      </c>
      <c r="D48" s="358">
        <v>43815</v>
      </c>
      <c r="E48" s="358">
        <v>44012</v>
      </c>
      <c r="F48" s="359">
        <f t="shared" si="1"/>
        <v>355520</v>
      </c>
      <c r="G48" s="360">
        <v>0</v>
      </c>
      <c r="H48" s="361">
        <v>55</v>
      </c>
      <c r="I48" s="361">
        <v>0</v>
      </c>
      <c r="J48" s="362" t="s">
        <v>25</v>
      </c>
      <c r="K48" s="363" t="s">
        <v>26</v>
      </c>
    </row>
    <row r="49" spans="1:11" s="354" customFormat="1" ht="9.9499999999999993" customHeight="1">
      <c r="A49" s="355" t="s">
        <v>1147</v>
      </c>
      <c r="B49" s="356" t="s">
        <v>1146</v>
      </c>
      <c r="C49" s="357" t="s">
        <v>1079</v>
      </c>
      <c r="D49" s="358">
        <v>43815</v>
      </c>
      <c r="E49" s="358">
        <v>44012</v>
      </c>
      <c r="F49" s="359">
        <f t="shared" si="1"/>
        <v>13548544</v>
      </c>
      <c r="G49" s="360">
        <v>0</v>
      </c>
      <c r="H49" s="361">
        <v>2096</v>
      </c>
      <c r="I49" s="361">
        <v>0</v>
      </c>
      <c r="J49" s="362" t="s">
        <v>25</v>
      </c>
      <c r="K49" s="363" t="s">
        <v>26</v>
      </c>
    </row>
    <row r="50" spans="1:11" s="354" customFormat="1" ht="9.9499999999999993" customHeight="1">
      <c r="A50" s="355" t="s">
        <v>1148</v>
      </c>
      <c r="B50" s="356" t="s">
        <v>1146</v>
      </c>
      <c r="C50" s="357" t="s">
        <v>1079</v>
      </c>
      <c r="D50" s="358">
        <v>43809</v>
      </c>
      <c r="E50" s="358">
        <v>44012</v>
      </c>
      <c r="F50" s="359">
        <f t="shared" si="1"/>
        <v>2611456</v>
      </c>
      <c r="G50" s="360">
        <v>0</v>
      </c>
      <c r="H50" s="361">
        <v>404</v>
      </c>
      <c r="I50" s="361">
        <v>0</v>
      </c>
      <c r="J50" s="362" t="s">
        <v>25</v>
      </c>
      <c r="K50" s="363" t="s">
        <v>26</v>
      </c>
    </row>
    <row r="51" spans="1:11" s="354" customFormat="1" ht="9.9499999999999993" customHeight="1">
      <c r="A51" s="355" t="s">
        <v>1149</v>
      </c>
      <c r="B51" s="356" t="s">
        <v>1146</v>
      </c>
      <c r="C51" s="357" t="s">
        <v>1079</v>
      </c>
      <c r="D51" s="358">
        <v>43815</v>
      </c>
      <c r="E51" s="358">
        <v>44012</v>
      </c>
      <c r="F51" s="359">
        <f t="shared" si="1"/>
        <v>12575389</v>
      </c>
      <c r="G51" s="360">
        <v>0</v>
      </c>
      <c r="H51" s="361">
        <v>1945.45</v>
      </c>
      <c r="I51" s="361">
        <v>0</v>
      </c>
      <c r="J51" s="362" t="s">
        <v>25</v>
      </c>
      <c r="K51" s="363" t="s">
        <v>26</v>
      </c>
    </row>
    <row r="52" spans="1:11" s="354" customFormat="1" ht="9.9499999999999993" customHeight="1">
      <c r="A52" s="355" t="s">
        <v>1150</v>
      </c>
      <c r="B52" s="356" t="s">
        <v>1151</v>
      </c>
      <c r="C52" s="357" t="s">
        <v>1079</v>
      </c>
      <c r="D52" s="358">
        <v>43242</v>
      </c>
      <c r="E52" s="358">
        <v>44012</v>
      </c>
      <c r="F52" s="359">
        <f t="shared" si="1"/>
        <v>12928000</v>
      </c>
      <c r="G52" s="360">
        <v>0</v>
      </c>
      <c r="H52" s="361">
        <v>2000</v>
      </c>
      <c r="I52" s="361">
        <v>0</v>
      </c>
      <c r="J52" s="362" t="s">
        <v>25</v>
      </c>
      <c r="K52" s="363" t="s">
        <v>26</v>
      </c>
    </row>
    <row r="53" spans="1:11" s="354" customFormat="1" ht="9.9499999999999993" customHeight="1">
      <c r="A53" s="355" t="s">
        <v>1152</v>
      </c>
      <c r="B53" s="356" t="s">
        <v>1153</v>
      </c>
      <c r="C53" s="357" t="s">
        <v>1079</v>
      </c>
      <c r="D53" s="358">
        <v>43579</v>
      </c>
      <c r="E53" s="358">
        <v>44012</v>
      </c>
      <c r="F53" s="359">
        <f t="shared" si="1"/>
        <v>12928000</v>
      </c>
      <c r="G53" s="360">
        <v>0</v>
      </c>
      <c r="H53" s="361">
        <v>2000</v>
      </c>
      <c r="I53" s="361">
        <v>0</v>
      </c>
      <c r="J53" s="362" t="s">
        <v>25</v>
      </c>
      <c r="K53" s="363" t="s">
        <v>26</v>
      </c>
    </row>
    <row r="54" spans="1:11" s="354" customFormat="1" ht="9.9499999999999993" customHeight="1">
      <c r="A54" s="355" t="s">
        <v>1154</v>
      </c>
      <c r="B54" s="356" t="s">
        <v>1155</v>
      </c>
      <c r="C54" s="357" t="s">
        <v>1079</v>
      </c>
      <c r="D54" s="358">
        <v>43501</v>
      </c>
      <c r="E54" s="358">
        <v>44012</v>
      </c>
      <c r="F54" s="359">
        <f t="shared" si="1"/>
        <v>646400</v>
      </c>
      <c r="G54" s="360">
        <v>0</v>
      </c>
      <c r="H54" s="361">
        <v>100</v>
      </c>
      <c r="I54" s="361">
        <v>0</v>
      </c>
      <c r="J54" s="362" t="s">
        <v>25</v>
      </c>
      <c r="K54" s="363" t="s">
        <v>26</v>
      </c>
    </row>
    <row r="55" spans="1:11" s="354" customFormat="1" ht="9.9499999999999993" customHeight="1">
      <c r="A55" s="355" t="s">
        <v>1156</v>
      </c>
      <c r="B55" s="356" t="s">
        <v>1157</v>
      </c>
      <c r="C55" s="357" t="s">
        <v>1079</v>
      </c>
      <c r="D55" s="358">
        <v>43572</v>
      </c>
      <c r="E55" s="358">
        <v>44012</v>
      </c>
      <c r="F55" s="359">
        <f t="shared" si="1"/>
        <v>499796</v>
      </c>
      <c r="G55" s="360">
        <v>0</v>
      </c>
      <c r="H55" s="361">
        <v>77.319999999999993</v>
      </c>
      <c r="I55" s="361">
        <v>0</v>
      </c>
      <c r="J55" s="362" t="s">
        <v>25</v>
      </c>
      <c r="K55" s="363" t="s">
        <v>26</v>
      </c>
    </row>
    <row r="56" spans="1:11" s="354" customFormat="1" ht="9.9499999999999993" customHeight="1">
      <c r="A56" s="355" t="s">
        <v>1158</v>
      </c>
      <c r="B56" s="356" t="s">
        <v>1159</v>
      </c>
      <c r="C56" s="357" t="s">
        <v>1079</v>
      </c>
      <c r="D56" s="358">
        <v>43662</v>
      </c>
      <c r="E56" s="358">
        <v>44012</v>
      </c>
      <c r="F56" s="359">
        <f t="shared" si="1"/>
        <v>417704</v>
      </c>
      <c r="G56" s="360">
        <v>0</v>
      </c>
      <c r="H56" s="361">
        <v>64.62</v>
      </c>
      <c r="I56" s="361">
        <v>0</v>
      </c>
      <c r="J56" s="362" t="s">
        <v>25</v>
      </c>
      <c r="K56" s="363" t="s">
        <v>26</v>
      </c>
    </row>
    <row r="57" spans="1:11" s="354" customFormat="1" ht="9.9499999999999993" customHeight="1">
      <c r="A57" s="355" t="s">
        <v>1160</v>
      </c>
      <c r="B57" s="356" t="s">
        <v>1161</v>
      </c>
      <c r="C57" s="357" t="s">
        <v>1079</v>
      </c>
      <c r="D57" s="358">
        <v>43640</v>
      </c>
      <c r="E57" s="358">
        <v>44012</v>
      </c>
      <c r="F57" s="359">
        <f t="shared" si="1"/>
        <v>257396</v>
      </c>
      <c r="G57" s="360">
        <v>0</v>
      </c>
      <c r="H57" s="361">
        <v>39.82</v>
      </c>
      <c r="I57" s="361">
        <v>0</v>
      </c>
      <c r="J57" s="362" t="s">
        <v>25</v>
      </c>
      <c r="K57" s="363" t="s">
        <v>26</v>
      </c>
    </row>
    <row r="58" spans="1:11" s="354" customFormat="1" ht="9.9499999999999993" customHeight="1">
      <c r="A58" s="355" t="s">
        <v>1162</v>
      </c>
      <c r="B58" s="356" t="s">
        <v>1163</v>
      </c>
      <c r="C58" s="357" t="s">
        <v>1079</v>
      </c>
      <c r="D58" s="358">
        <v>43753</v>
      </c>
      <c r="E58" s="358">
        <v>44012</v>
      </c>
      <c r="F58" s="359">
        <f t="shared" si="1"/>
        <v>540843</v>
      </c>
      <c r="G58" s="360">
        <v>0</v>
      </c>
      <c r="H58" s="361">
        <v>83.67</v>
      </c>
      <c r="I58" s="361">
        <v>0</v>
      </c>
      <c r="J58" s="362" t="s">
        <v>25</v>
      </c>
      <c r="K58" s="363" t="s">
        <v>26</v>
      </c>
    </row>
    <row r="59" spans="1:11" s="354" customFormat="1" ht="9.9499999999999993" customHeight="1">
      <c r="A59" s="355" t="s">
        <v>1164</v>
      </c>
      <c r="B59" s="356" t="s">
        <v>1165</v>
      </c>
      <c r="C59" s="357" t="s">
        <v>1079</v>
      </c>
      <c r="D59" s="358">
        <v>43518</v>
      </c>
      <c r="E59" s="358">
        <v>44012</v>
      </c>
      <c r="F59" s="359">
        <f t="shared" si="1"/>
        <v>25856000</v>
      </c>
      <c r="G59" s="360">
        <v>0</v>
      </c>
      <c r="H59" s="361">
        <v>4000</v>
      </c>
      <c r="I59" s="361">
        <v>0</v>
      </c>
      <c r="J59" s="362" t="s">
        <v>25</v>
      </c>
      <c r="K59" s="363" t="s">
        <v>26</v>
      </c>
    </row>
    <row r="60" spans="1:11" s="354" customFormat="1" ht="9.9499999999999993" customHeight="1">
      <c r="A60" s="355" t="s">
        <v>1166</v>
      </c>
      <c r="B60" s="356" t="s">
        <v>1167</v>
      </c>
      <c r="C60" s="357" t="s">
        <v>1079</v>
      </c>
      <c r="D60" s="358">
        <v>43776</v>
      </c>
      <c r="E60" s="358">
        <v>44012</v>
      </c>
      <c r="F60" s="359">
        <f t="shared" si="1"/>
        <v>687123</v>
      </c>
      <c r="G60" s="360">
        <v>0</v>
      </c>
      <c r="H60" s="361">
        <v>106.3</v>
      </c>
      <c r="I60" s="361">
        <v>0</v>
      </c>
      <c r="J60" s="362" t="s">
        <v>25</v>
      </c>
      <c r="K60" s="363" t="s">
        <v>26</v>
      </c>
    </row>
    <row r="61" spans="1:11" s="354" customFormat="1" ht="9.9499999999999993" customHeight="1">
      <c r="A61" s="355" t="s">
        <v>1168</v>
      </c>
      <c r="B61" s="356" t="s">
        <v>1169</v>
      </c>
      <c r="C61" s="357" t="s">
        <v>1079</v>
      </c>
      <c r="D61" s="358">
        <v>43608</v>
      </c>
      <c r="E61" s="358">
        <v>44012</v>
      </c>
      <c r="F61" s="359">
        <f t="shared" si="1"/>
        <v>26230718</v>
      </c>
      <c r="G61" s="360">
        <v>0</v>
      </c>
      <c r="H61" s="361">
        <v>4057.97</v>
      </c>
      <c r="I61" s="361">
        <v>0</v>
      </c>
      <c r="J61" s="362" t="s">
        <v>25</v>
      </c>
      <c r="K61" s="363" t="s">
        <v>26</v>
      </c>
    </row>
    <row r="62" spans="1:11" s="354" customFormat="1" ht="9.9499999999999993" customHeight="1">
      <c r="A62" s="355" t="s">
        <v>1170</v>
      </c>
      <c r="B62" s="356" t="s">
        <v>1171</v>
      </c>
      <c r="C62" s="357" t="s">
        <v>1079</v>
      </c>
      <c r="D62" s="358">
        <v>43738</v>
      </c>
      <c r="E62" s="358">
        <v>44012</v>
      </c>
      <c r="F62" s="359">
        <f t="shared" si="1"/>
        <v>6464000</v>
      </c>
      <c r="G62" s="360">
        <v>0</v>
      </c>
      <c r="H62" s="361">
        <v>1000</v>
      </c>
      <c r="I62" s="361">
        <v>0</v>
      </c>
      <c r="J62" s="362" t="s">
        <v>25</v>
      </c>
      <c r="K62" s="363" t="s">
        <v>26</v>
      </c>
    </row>
    <row r="63" spans="1:11" s="354" customFormat="1" ht="9.9499999999999993" customHeight="1">
      <c r="A63" s="355" t="s">
        <v>1172</v>
      </c>
      <c r="B63" s="356" t="s">
        <v>1173</v>
      </c>
      <c r="C63" s="357" t="s">
        <v>1079</v>
      </c>
      <c r="D63" s="358">
        <v>43671</v>
      </c>
      <c r="E63" s="358">
        <v>44012</v>
      </c>
      <c r="F63" s="359">
        <f t="shared" si="1"/>
        <v>12928000</v>
      </c>
      <c r="G63" s="360">
        <v>0</v>
      </c>
      <c r="H63" s="361">
        <v>2000</v>
      </c>
      <c r="I63" s="361">
        <v>0</v>
      </c>
      <c r="J63" s="362" t="s">
        <v>25</v>
      </c>
      <c r="K63" s="363" t="s">
        <v>26</v>
      </c>
    </row>
    <row r="64" spans="1:11" s="354" customFormat="1" ht="9.9499999999999993" customHeight="1">
      <c r="A64" s="355" t="s">
        <v>1174</v>
      </c>
      <c r="B64" s="356" t="s">
        <v>1173</v>
      </c>
      <c r="C64" s="357" t="s">
        <v>1079</v>
      </c>
      <c r="D64" s="358">
        <v>43734</v>
      </c>
      <c r="E64" s="358">
        <v>44012</v>
      </c>
      <c r="F64" s="359">
        <f t="shared" si="1"/>
        <v>6056509</v>
      </c>
      <c r="G64" s="360">
        <v>0</v>
      </c>
      <c r="H64" s="361">
        <v>936.96</v>
      </c>
      <c r="I64" s="361">
        <v>0</v>
      </c>
      <c r="J64" s="362" t="s">
        <v>25</v>
      </c>
      <c r="K64" s="363" t="s">
        <v>26</v>
      </c>
    </row>
    <row r="65" spans="1:11" s="354" customFormat="1" ht="9.9499999999999993" customHeight="1">
      <c r="A65" s="355" t="s">
        <v>1175</v>
      </c>
      <c r="B65" s="356" t="s">
        <v>1173</v>
      </c>
      <c r="C65" s="357" t="s">
        <v>1079</v>
      </c>
      <c r="D65" s="358">
        <v>43672</v>
      </c>
      <c r="E65" s="358">
        <v>44012</v>
      </c>
      <c r="F65" s="359">
        <f t="shared" si="1"/>
        <v>9696000</v>
      </c>
      <c r="G65" s="360">
        <v>0</v>
      </c>
      <c r="H65" s="361">
        <v>1500</v>
      </c>
      <c r="I65" s="361">
        <v>0</v>
      </c>
      <c r="J65" s="362" t="s">
        <v>25</v>
      </c>
      <c r="K65" s="363" t="s">
        <v>26</v>
      </c>
    </row>
    <row r="66" spans="1:11" s="354" customFormat="1" ht="9.9499999999999993" customHeight="1">
      <c r="A66" s="355" t="s">
        <v>1176</v>
      </c>
      <c r="B66" s="356" t="s">
        <v>1177</v>
      </c>
      <c r="C66" s="357" t="s">
        <v>1079</v>
      </c>
      <c r="D66" s="358">
        <v>43725</v>
      </c>
      <c r="E66" s="358">
        <v>44012</v>
      </c>
      <c r="F66" s="359">
        <f t="shared" si="1"/>
        <v>577106</v>
      </c>
      <c r="G66" s="360">
        <v>0</v>
      </c>
      <c r="H66" s="361">
        <v>89.28</v>
      </c>
      <c r="I66" s="361">
        <v>0</v>
      </c>
      <c r="J66" s="362" t="s">
        <v>25</v>
      </c>
      <c r="K66" s="363" t="s">
        <v>26</v>
      </c>
    </row>
    <row r="67" spans="1:11" s="354" customFormat="1" ht="9.9499999999999993" customHeight="1">
      <c r="A67" s="364" t="s">
        <v>1178</v>
      </c>
      <c r="B67" s="365" t="s">
        <v>962</v>
      </c>
      <c r="C67" s="366" t="s">
        <v>1079</v>
      </c>
      <c r="D67" s="367">
        <v>43697</v>
      </c>
      <c r="E67" s="367">
        <v>44012</v>
      </c>
      <c r="F67" s="368">
        <f t="shared" si="1"/>
        <v>825647</v>
      </c>
      <c r="G67" s="369">
        <v>0</v>
      </c>
      <c r="H67" s="370">
        <v>127.73</v>
      </c>
      <c r="I67" s="370">
        <v>0</v>
      </c>
      <c r="J67" s="371" t="s">
        <v>25</v>
      </c>
      <c r="K67" s="372" t="s">
        <v>26</v>
      </c>
    </row>
    <row r="68" spans="1:11" ht="11.1" customHeight="1">
      <c r="A68" s="117" t="s">
        <v>1179</v>
      </c>
      <c r="B68" s="118" t="s">
        <v>1180</v>
      </c>
      <c r="C68" s="178" t="s">
        <v>1079</v>
      </c>
      <c r="D68" s="64">
        <v>43816</v>
      </c>
      <c r="E68" s="64">
        <v>44012</v>
      </c>
      <c r="F68" s="179">
        <f t="shared" si="1"/>
        <v>33324893</v>
      </c>
      <c r="G68" s="180">
        <v>0</v>
      </c>
      <c r="H68" s="181">
        <v>5155.46</v>
      </c>
      <c r="I68" s="181">
        <v>0</v>
      </c>
      <c r="J68" s="182" t="s">
        <v>25</v>
      </c>
      <c r="K68" s="183" t="s">
        <v>26</v>
      </c>
    </row>
    <row r="69" spans="1:11" ht="11.1" customHeight="1">
      <c r="A69" s="100" t="s">
        <v>1181</v>
      </c>
      <c r="B69" s="107" t="s">
        <v>1180</v>
      </c>
      <c r="C69" s="184" t="s">
        <v>1079</v>
      </c>
      <c r="D69" s="49">
        <v>43810</v>
      </c>
      <c r="E69" s="49">
        <v>44012</v>
      </c>
      <c r="F69" s="185">
        <f t="shared" si="1"/>
        <v>23558307</v>
      </c>
      <c r="G69" s="186">
        <v>0</v>
      </c>
      <c r="H69" s="187">
        <v>3644.54</v>
      </c>
      <c r="I69" s="187">
        <v>0</v>
      </c>
      <c r="J69" s="192" t="s">
        <v>25</v>
      </c>
      <c r="K69" s="188" t="s">
        <v>26</v>
      </c>
    </row>
    <row r="70" spans="1:11" ht="11.1" customHeight="1">
      <c r="A70" s="100" t="s">
        <v>1182</v>
      </c>
      <c r="B70" s="107" t="s">
        <v>1183</v>
      </c>
      <c r="C70" s="184" t="s">
        <v>1079</v>
      </c>
      <c r="D70" s="49">
        <v>43818</v>
      </c>
      <c r="E70" s="49">
        <v>44012</v>
      </c>
      <c r="F70" s="185">
        <f t="shared" si="1"/>
        <v>323200000</v>
      </c>
      <c r="G70" s="186">
        <v>0</v>
      </c>
      <c r="H70" s="187">
        <v>50000</v>
      </c>
      <c r="I70" s="187">
        <v>0</v>
      </c>
      <c r="J70" s="192" t="s">
        <v>25</v>
      </c>
      <c r="K70" s="188" t="s">
        <v>26</v>
      </c>
    </row>
    <row r="71" spans="1:11" ht="11.1" customHeight="1">
      <c r="A71" s="100" t="s">
        <v>1184</v>
      </c>
      <c r="B71" s="107" t="s">
        <v>1185</v>
      </c>
      <c r="C71" s="184" t="s">
        <v>1079</v>
      </c>
      <c r="D71" s="49">
        <v>43804</v>
      </c>
      <c r="E71" s="49">
        <v>44012</v>
      </c>
      <c r="F71" s="185">
        <f t="shared" si="1"/>
        <v>1278902</v>
      </c>
      <c r="G71" s="186">
        <v>0</v>
      </c>
      <c r="H71" s="187">
        <v>197.85</v>
      </c>
      <c r="I71" s="187">
        <v>0</v>
      </c>
      <c r="J71" s="192" t="s">
        <v>25</v>
      </c>
      <c r="K71" s="188" t="s">
        <v>26</v>
      </c>
    </row>
    <row r="72" spans="1:11" ht="11.1" customHeight="1">
      <c r="A72" s="100" t="s">
        <v>1186</v>
      </c>
      <c r="B72" s="107" t="s">
        <v>1185</v>
      </c>
      <c r="C72" s="184" t="s">
        <v>1079</v>
      </c>
      <c r="D72" s="49">
        <v>43790</v>
      </c>
      <c r="E72" s="49">
        <v>44012</v>
      </c>
      <c r="F72" s="185">
        <f t="shared" si="1"/>
        <v>53522</v>
      </c>
      <c r="G72" s="186">
        <v>0</v>
      </c>
      <c r="H72" s="187">
        <v>8.2799999999999994</v>
      </c>
      <c r="I72" s="187">
        <v>0</v>
      </c>
      <c r="J72" s="192" t="s">
        <v>25</v>
      </c>
      <c r="K72" s="188" t="s">
        <v>26</v>
      </c>
    </row>
    <row r="73" spans="1:11" ht="11.1" customHeight="1">
      <c r="A73" s="100" t="s">
        <v>1187</v>
      </c>
      <c r="B73" s="107" t="s">
        <v>1188</v>
      </c>
      <c r="C73" s="184" t="s">
        <v>1079</v>
      </c>
      <c r="D73" s="49">
        <v>43489</v>
      </c>
      <c r="E73" s="49">
        <v>44012</v>
      </c>
      <c r="F73" s="185">
        <f t="shared" ref="F73:F104" si="2">ROUND(+G73+H73*$C$4,0)</f>
        <v>451316</v>
      </c>
      <c r="G73" s="186">
        <v>0</v>
      </c>
      <c r="H73" s="187">
        <v>69.819999999999993</v>
      </c>
      <c r="I73" s="187">
        <v>0</v>
      </c>
      <c r="J73" s="192" t="s">
        <v>25</v>
      </c>
      <c r="K73" s="188" t="s">
        <v>26</v>
      </c>
    </row>
    <row r="74" spans="1:11" ht="11.1" customHeight="1">
      <c r="A74" s="100" t="s">
        <v>1189</v>
      </c>
      <c r="B74" s="107" t="s">
        <v>1190</v>
      </c>
      <c r="C74" s="184" t="s">
        <v>1079</v>
      </c>
      <c r="D74" s="49">
        <v>43720</v>
      </c>
      <c r="E74" s="49">
        <v>44012</v>
      </c>
      <c r="F74" s="185">
        <f t="shared" si="2"/>
        <v>1686652</v>
      </c>
      <c r="G74" s="186">
        <v>0</v>
      </c>
      <c r="H74" s="187">
        <v>260.93</v>
      </c>
      <c r="I74" s="187">
        <v>0</v>
      </c>
      <c r="J74" s="192" t="s">
        <v>25</v>
      </c>
      <c r="K74" s="188" t="s">
        <v>26</v>
      </c>
    </row>
    <row r="75" spans="1:11" ht="11.1" customHeight="1">
      <c r="A75" s="100" t="s">
        <v>1191</v>
      </c>
      <c r="B75" s="107" t="s">
        <v>1192</v>
      </c>
      <c r="C75" s="184" t="s">
        <v>1079</v>
      </c>
      <c r="D75" s="49">
        <v>43815</v>
      </c>
      <c r="E75" s="49">
        <v>44012</v>
      </c>
      <c r="F75" s="185">
        <f t="shared" si="2"/>
        <v>711040</v>
      </c>
      <c r="G75" s="186">
        <v>0</v>
      </c>
      <c r="H75" s="187">
        <v>110</v>
      </c>
      <c r="I75" s="187">
        <v>0</v>
      </c>
      <c r="J75" s="192" t="s">
        <v>25</v>
      </c>
      <c r="K75" s="188" t="s">
        <v>26</v>
      </c>
    </row>
    <row r="76" spans="1:11" ht="11.1" customHeight="1">
      <c r="A76" s="100" t="s">
        <v>1193</v>
      </c>
      <c r="B76" s="107" t="s">
        <v>1194</v>
      </c>
      <c r="C76" s="184" t="s">
        <v>1079</v>
      </c>
      <c r="D76" s="49">
        <v>43815</v>
      </c>
      <c r="E76" s="49">
        <v>44012</v>
      </c>
      <c r="F76" s="185">
        <f t="shared" si="2"/>
        <v>876712</v>
      </c>
      <c r="G76" s="186">
        <v>0</v>
      </c>
      <c r="H76" s="187">
        <v>135.63</v>
      </c>
      <c r="I76" s="187">
        <v>0</v>
      </c>
      <c r="J76" s="192" t="s">
        <v>25</v>
      </c>
      <c r="K76" s="188" t="s">
        <v>26</v>
      </c>
    </row>
    <row r="77" spans="1:11" ht="11.1" customHeight="1">
      <c r="A77" s="100" t="s">
        <v>1195</v>
      </c>
      <c r="B77" s="107" t="s">
        <v>1194</v>
      </c>
      <c r="C77" s="184" t="s">
        <v>1079</v>
      </c>
      <c r="D77" s="49">
        <v>43798</v>
      </c>
      <c r="E77" s="49">
        <v>44012</v>
      </c>
      <c r="F77" s="185">
        <f t="shared" si="2"/>
        <v>327983</v>
      </c>
      <c r="G77" s="186">
        <v>0</v>
      </c>
      <c r="H77" s="187">
        <v>50.74</v>
      </c>
      <c r="I77" s="187">
        <v>0</v>
      </c>
      <c r="J77" s="192" t="s">
        <v>25</v>
      </c>
      <c r="K77" s="188" t="s">
        <v>26</v>
      </c>
    </row>
    <row r="78" spans="1:11" ht="11.1" customHeight="1">
      <c r="A78" s="100" t="s">
        <v>1196</v>
      </c>
      <c r="B78" s="107" t="s">
        <v>1197</v>
      </c>
      <c r="C78" s="184" t="s">
        <v>1079</v>
      </c>
      <c r="D78" s="49">
        <v>43819</v>
      </c>
      <c r="E78" s="49">
        <v>44012</v>
      </c>
      <c r="F78" s="185">
        <f t="shared" si="2"/>
        <v>60244</v>
      </c>
      <c r="G78" s="186">
        <v>0</v>
      </c>
      <c r="H78" s="187">
        <v>9.32</v>
      </c>
      <c r="I78" s="187">
        <v>0</v>
      </c>
      <c r="J78" s="192" t="s">
        <v>25</v>
      </c>
      <c r="K78" s="188" t="s">
        <v>26</v>
      </c>
    </row>
    <row r="79" spans="1:11" ht="11.1" customHeight="1">
      <c r="A79" s="100" t="s">
        <v>1198</v>
      </c>
      <c r="B79" s="107" t="s">
        <v>1199</v>
      </c>
      <c r="C79" s="184" t="s">
        <v>1079</v>
      </c>
      <c r="D79" s="49">
        <v>43812</v>
      </c>
      <c r="E79" s="49">
        <v>44012</v>
      </c>
      <c r="F79" s="185">
        <f t="shared" si="2"/>
        <v>27349636</v>
      </c>
      <c r="G79" s="186">
        <v>0</v>
      </c>
      <c r="H79" s="187">
        <v>4231.07</v>
      </c>
      <c r="I79" s="187">
        <v>0</v>
      </c>
      <c r="J79" s="192" t="s">
        <v>25</v>
      </c>
      <c r="K79" s="188" t="s">
        <v>26</v>
      </c>
    </row>
    <row r="80" spans="1:11" ht="11.1" customHeight="1">
      <c r="A80" s="100" t="s">
        <v>1200</v>
      </c>
      <c r="B80" s="107" t="s">
        <v>1201</v>
      </c>
      <c r="C80" s="184" t="s">
        <v>1079</v>
      </c>
      <c r="D80" s="49">
        <v>43823</v>
      </c>
      <c r="E80" s="49">
        <v>44012</v>
      </c>
      <c r="F80" s="185">
        <f t="shared" si="2"/>
        <v>711040</v>
      </c>
      <c r="G80" s="186">
        <v>0</v>
      </c>
      <c r="H80" s="187">
        <v>110</v>
      </c>
      <c r="I80" s="187">
        <v>0</v>
      </c>
      <c r="J80" s="192" t="s">
        <v>25</v>
      </c>
      <c r="K80" s="188" t="s">
        <v>26</v>
      </c>
    </row>
    <row r="81" spans="1:11" ht="11.1" customHeight="1">
      <c r="A81" s="100" t="s">
        <v>1202</v>
      </c>
      <c r="B81" s="107" t="s">
        <v>1203</v>
      </c>
      <c r="C81" s="184" t="s">
        <v>1079</v>
      </c>
      <c r="D81" s="49">
        <v>43671</v>
      </c>
      <c r="E81" s="49">
        <v>44012</v>
      </c>
      <c r="F81" s="185">
        <f t="shared" si="2"/>
        <v>32320000</v>
      </c>
      <c r="G81" s="186">
        <v>0</v>
      </c>
      <c r="H81" s="187">
        <v>5000</v>
      </c>
      <c r="I81" s="187">
        <v>0</v>
      </c>
      <c r="J81" s="192" t="s">
        <v>25</v>
      </c>
      <c r="K81" s="188" t="s">
        <v>26</v>
      </c>
    </row>
    <row r="82" spans="1:11" ht="11.1" customHeight="1">
      <c r="A82" s="100" t="s">
        <v>1204</v>
      </c>
      <c r="B82" s="107" t="s">
        <v>1203</v>
      </c>
      <c r="C82" s="184" t="s">
        <v>1079</v>
      </c>
      <c r="D82" s="49">
        <v>43671</v>
      </c>
      <c r="E82" s="49">
        <v>44012</v>
      </c>
      <c r="F82" s="185">
        <f t="shared" si="2"/>
        <v>32320000</v>
      </c>
      <c r="G82" s="186">
        <v>0</v>
      </c>
      <c r="H82" s="46">
        <v>5000</v>
      </c>
      <c r="I82" s="187">
        <v>0</v>
      </c>
      <c r="J82" s="192" t="s">
        <v>25</v>
      </c>
      <c r="K82" s="188" t="s">
        <v>26</v>
      </c>
    </row>
    <row r="83" spans="1:11" ht="11.1" customHeight="1">
      <c r="A83" s="100" t="s">
        <v>1205</v>
      </c>
      <c r="B83" s="107" t="s">
        <v>1206</v>
      </c>
      <c r="C83" s="184" t="s">
        <v>1079</v>
      </c>
      <c r="D83" s="49">
        <v>43817</v>
      </c>
      <c r="E83" s="49">
        <v>44012</v>
      </c>
      <c r="F83" s="185">
        <f t="shared" si="2"/>
        <v>231670</v>
      </c>
      <c r="G83" s="186">
        <v>0</v>
      </c>
      <c r="H83" s="187">
        <v>35.840000000000003</v>
      </c>
      <c r="I83" s="187">
        <v>0</v>
      </c>
      <c r="J83" s="192" t="s">
        <v>25</v>
      </c>
      <c r="K83" s="188" t="s">
        <v>26</v>
      </c>
    </row>
    <row r="84" spans="1:11" ht="11.1" customHeight="1">
      <c r="A84" s="100" t="s">
        <v>1207</v>
      </c>
      <c r="B84" s="107" t="s">
        <v>1208</v>
      </c>
      <c r="C84" s="184" t="s">
        <v>1079</v>
      </c>
      <c r="D84" s="49">
        <v>43180</v>
      </c>
      <c r="E84" s="49">
        <v>44012</v>
      </c>
      <c r="F84" s="185">
        <f t="shared" si="2"/>
        <v>48492928</v>
      </c>
      <c r="G84" s="186">
        <v>0</v>
      </c>
      <c r="H84" s="187">
        <v>7502</v>
      </c>
      <c r="I84" s="187">
        <v>0</v>
      </c>
      <c r="J84" s="192" t="s">
        <v>25</v>
      </c>
      <c r="K84" s="188" t="s">
        <v>26</v>
      </c>
    </row>
    <row r="85" spans="1:11" ht="11.1" customHeight="1">
      <c r="A85" s="100" t="s">
        <v>1209</v>
      </c>
      <c r="B85" s="107" t="s">
        <v>1208</v>
      </c>
      <c r="C85" s="184" t="s">
        <v>1079</v>
      </c>
      <c r="D85" s="49">
        <v>43196</v>
      </c>
      <c r="E85" s="49">
        <v>44012</v>
      </c>
      <c r="F85" s="185">
        <f t="shared" si="2"/>
        <v>22624000</v>
      </c>
      <c r="G85" s="186">
        <v>0</v>
      </c>
      <c r="H85" s="187">
        <v>3500</v>
      </c>
      <c r="I85" s="187">
        <v>0</v>
      </c>
      <c r="J85" s="192" t="s">
        <v>25</v>
      </c>
      <c r="K85" s="188" t="s">
        <v>26</v>
      </c>
    </row>
    <row r="86" spans="1:11" ht="11.1" customHeight="1">
      <c r="A86" s="100" t="s">
        <v>1210</v>
      </c>
      <c r="B86" s="107" t="s">
        <v>1211</v>
      </c>
      <c r="C86" s="184" t="s">
        <v>1079</v>
      </c>
      <c r="D86" s="49">
        <v>43766</v>
      </c>
      <c r="E86" s="49">
        <v>44012</v>
      </c>
      <c r="F86" s="185">
        <f t="shared" si="2"/>
        <v>12928000</v>
      </c>
      <c r="G86" s="186">
        <v>0</v>
      </c>
      <c r="H86" s="187">
        <v>2000</v>
      </c>
      <c r="I86" s="187">
        <v>0</v>
      </c>
      <c r="J86" s="192" t="s">
        <v>25</v>
      </c>
      <c r="K86" s="188" t="s">
        <v>26</v>
      </c>
    </row>
    <row r="87" spans="1:11" ht="11.1" customHeight="1">
      <c r="A87" s="100" t="s">
        <v>1212</v>
      </c>
      <c r="B87" s="107" t="s">
        <v>1213</v>
      </c>
      <c r="C87" s="184" t="s">
        <v>1079</v>
      </c>
      <c r="D87" s="49">
        <v>43210</v>
      </c>
      <c r="E87" s="49">
        <v>44012</v>
      </c>
      <c r="F87" s="185">
        <f t="shared" si="2"/>
        <v>346470</v>
      </c>
      <c r="G87" s="186">
        <v>0</v>
      </c>
      <c r="H87" s="187">
        <v>53.6</v>
      </c>
      <c r="I87" s="187">
        <v>0</v>
      </c>
      <c r="J87" s="192" t="s">
        <v>25</v>
      </c>
      <c r="K87" s="188" t="s">
        <v>26</v>
      </c>
    </row>
    <row r="88" spans="1:11" ht="11.1" customHeight="1">
      <c r="A88" s="100" t="s">
        <v>1214</v>
      </c>
      <c r="B88" s="107" t="s">
        <v>1215</v>
      </c>
      <c r="C88" s="184" t="s">
        <v>1079</v>
      </c>
      <c r="D88" s="49">
        <v>43813</v>
      </c>
      <c r="E88" s="49">
        <v>44012</v>
      </c>
      <c r="F88" s="185">
        <f t="shared" si="2"/>
        <v>1103663</v>
      </c>
      <c r="G88" s="186">
        <v>0</v>
      </c>
      <c r="H88" s="187">
        <v>170.74</v>
      </c>
      <c r="I88" s="187">
        <v>0</v>
      </c>
      <c r="J88" s="192" t="s">
        <v>25</v>
      </c>
      <c r="K88" s="188" t="s">
        <v>26</v>
      </c>
    </row>
    <row r="89" spans="1:11" ht="11.1" customHeight="1">
      <c r="A89" s="100" t="s">
        <v>1216</v>
      </c>
      <c r="B89" s="107" t="s">
        <v>1217</v>
      </c>
      <c r="C89" s="184" t="s">
        <v>1079</v>
      </c>
      <c r="D89" s="49">
        <v>43816</v>
      </c>
      <c r="E89" s="49">
        <v>44012</v>
      </c>
      <c r="F89" s="185">
        <f t="shared" si="2"/>
        <v>3196642</v>
      </c>
      <c r="G89" s="186">
        <v>0</v>
      </c>
      <c r="H89" s="187">
        <v>494.53</v>
      </c>
      <c r="I89" s="187">
        <v>0</v>
      </c>
      <c r="J89" s="192" t="s">
        <v>25</v>
      </c>
      <c r="K89" s="188" t="s">
        <v>26</v>
      </c>
    </row>
    <row r="90" spans="1:11" ht="11.1" customHeight="1">
      <c r="A90" s="100" t="s">
        <v>1218</v>
      </c>
      <c r="B90" s="107" t="s">
        <v>1219</v>
      </c>
      <c r="C90" s="184" t="s">
        <v>1079</v>
      </c>
      <c r="D90" s="49">
        <v>43511</v>
      </c>
      <c r="E90" s="49">
        <v>44012</v>
      </c>
      <c r="F90" s="185">
        <f t="shared" si="2"/>
        <v>38374635</v>
      </c>
      <c r="G90" s="186">
        <v>0</v>
      </c>
      <c r="H90" s="187">
        <v>5936.67</v>
      </c>
      <c r="I90" s="187">
        <v>0</v>
      </c>
      <c r="J90" s="192" t="s">
        <v>25</v>
      </c>
      <c r="K90" s="188" t="s">
        <v>26</v>
      </c>
    </row>
    <row r="91" spans="1:11" ht="11.1" customHeight="1">
      <c r="A91" s="100" t="s">
        <v>1220</v>
      </c>
      <c r="B91" s="107" t="s">
        <v>1221</v>
      </c>
      <c r="C91" s="184" t="s">
        <v>1079</v>
      </c>
      <c r="D91" s="49">
        <v>43811</v>
      </c>
      <c r="E91" s="49">
        <v>44012</v>
      </c>
      <c r="F91" s="185">
        <f t="shared" si="2"/>
        <v>1069792</v>
      </c>
      <c r="G91" s="186">
        <v>0</v>
      </c>
      <c r="H91" s="187">
        <v>165.5</v>
      </c>
      <c r="I91" s="187">
        <v>0</v>
      </c>
      <c r="J91" s="192" t="s">
        <v>25</v>
      </c>
      <c r="K91" s="188" t="s">
        <v>26</v>
      </c>
    </row>
    <row r="92" spans="1:11" ht="11.1" customHeight="1">
      <c r="A92" s="100" t="s">
        <v>1222</v>
      </c>
      <c r="B92" s="107" t="s">
        <v>1223</v>
      </c>
      <c r="C92" s="184" t="s">
        <v>1079</v>
      </c>
      <c r="D92" s="49">
        <v>43822</v>
      </c>
      <c r="E92" s="49">
        <v>44012</v>
      </c>
      <c r="F92" s="185">
        <f t="shared" si="2"/>
        <v>568832</v>
      </c>
      <c r="G92" s="186">
        <v>0</v>
      </c>
      <c r="H92" s="187">
        <v>88</v>
      </c>
      <c r="I92" s="187">
        <v>0</v>
      </c>
      <c r="J92" s="192" t="s">
        <v>25</v>
      </c>
      <c r="K92" s="188" t="s">
        <v>26</v>
      </c>
    </row>
    <row r="93" spans="1:11" ht="11.1" customHeight="1">
      <c r="A93" s="100" t="s">
        <v>1224</v>
      </c>
      <c r="B93" s="107" t="s">
        <v>1225</v>
      </c>
      <c r="C93" s="184" t="s">
        <v>1079</v>
      </c>
      <c r="D93" s="49">
        <v>43789</v>
      </c>
      <c r="E93" s="49">
        <v>44012</v>
      </c>
      <c r="F93" s="185">
        <f t="shared" si="2"/>
        <v>156170</v>
      </c>
      <c r="G93" s="186">
        <v>0</v>
      </c>
      <c r="H93" s="187">
        <v>24.16</v>
      </c>
      <c r="I93" s="187">
        <v>0</v>
      </c>
      <c r="J93" s="192" t="s">
        <v>25</v>
      </c>
      <c r="K93" s="188" t="s">
        <v>26</v>
      </c>
    </row>
    <row r="94" spans="1:11" ht="11.1" customHeight="1">
      <c r="A94" s="100" t="s">
        <v>1226</v>
      </c>
      <c r="B94" s="107" t="s">
        <v>1227</v>
      </c>
      <c r="C94" s="184" t="s">
        <v>1079</v>
      </c>
      <c r="D94" s="49">
        <v>43655</v>
      </c>
      <c r="E94" s="49">
        <v>44012</v>
      </c>
      <c r="F94" s="185">
        <f t="shared" si="2"/>
        <v>990931</v>
      </c>
      <c r="G94" s="186">
        <v>0</v>
      </c>
      <c r="H94" s="187">
        <v>153.30000000000001</v>
      </c>
      <c r="I94" s="187">
        <v>0</v>
      </c>
      <c r="J94" s="192" t="s">
        <v>25</v>
      </c>
      <c r="K94" s="188" t="s">
        <v>26</v>
      </c>
    </row>
    <row r="95" spans="1:11" ht="11.1" customHeight="1">
      <c r="A95" s="100" t="s">
        <v>1228</v>
      </c>
      <c r="B95" s="107" t="s">
        <v>1229</v>
      </c>
      <c r="C95" s="184" t="s">
        <v>1079</v>
      </c>
      <c r="D95" s="49">
        <v>43806</v>
      </c>
      <c r="E95" s="49">
        <v>44012</v>
      </c>
      <c r="F95" s="185">
        <f t="shared" si="2"/>
        <v>4567850</v>
      </c>
      <c r="G95" s="186">
        <v>0</v>
      </c>
      <c r="H95" s="187">
        <v>706.66</v>
      </c>
      <c r="I95" s="187">
        <v>0</v>
      </c>
      <c r="J95" s="192" t="s">
        <v>25</v>
      </c>
      <c r="K95" s="188" t="s">
        <v>26</v>
      </c>
    </row>
    <row r="96" spans="1:11" ht="11.1" customHeight="1">
      <c r="A96" s="100" t="s">
        <v>1230</v>
      </c>
      <c r="B96" s="107" t="s">
        <v>1231</v>
      </c>
      <c r="C96" s="184" t="s">
        <v>1079</v>
      </c>
      <c r="D96" s="49">
        <v>43822</v>
      </c>
      <c r="E96" s="49">
        <v>44012</v>
      </c>
      <c r="F96" s="185">
        <f t="shared" si="2"/>
        <v>1706496</v>
      </c>
      <c r="G96" s="186">
        <v>0</v>
      </c>
      <c r="H96" s="187">
        <v>264</v>
      </c>
      <c r="I96" s="187">
        <v>0</v>
      </c>
      <c r="J96" s="192" t="s">
        <v>25</v>
      </c>
      <c r="K96" s="188" t="s">
        <v>26</v>
      </c>
    </row>
    <row r="97" spans="1:11" ht="11.1" customHeight="1">
      <c r="A97" s="100" t="s">
        <v>1232</v>
      </c>
      <c r="B97" s="107" t="s">
        <v>1233</v>
      </c>
      <c r="C97" s="184" t="s">
        <v>1079</v>
      </c>
      <c r="D97" s="49">
        <v>43629</v>
      </c>
      <c r="E97" s="49">
        <v>44012</v>
      </c>
      <c r="F97" s="185">
        <f t="shared" si="2"/>
        <v>352547</v>
      </c>
      <c r="G97" s="186">
        <v>0</v>
      </c>
      <c r="H97" s="187">
        <v>54.54</v>
      </c>
      <c r="I97" s="187">
        <v>0</v>
      </c>
      <c r="J97" s="192" t="s">
        <v>25</v>
      </c>
      <c r="K97" s="188" t="s">
        <v>26</v>
      </c>
    </row>
    <row r="98" spans="1:11" ht="11.1" customHeight="1">
      <c r="A98" s="100" t="s">
        <v>1234</v>
      </c>
      <c r="B98" s="107" t="s">
        <v>1235</v>
      </c>
      <c r="C98" s="184" t="s">
        <v>1079</v>
      </c>
      <c r="D98" s="49">
        <v>43822</v>
      </c>
      <c r="E98" s="49">
        <v>44012</v>
      </c>
      <c r="F98" s="185">
        <f t="shared" si="2"/>
        <v>205814</v>
      </c>
      <c r="G98" s="186">
        <v>0</v>
      </c>
      <c r="H98" s="187">
        <v>31.84</v>
      </c>
      <c r="I98" s="187">
        <v>0</v>
      </c>
      <c r="J98" s="192" t="s">
        <v>25</v>
      </c>
      <c r="K98" s="188" t="s">
        <v>26</v>
      </c>
    </row>
    <row r="99" spans="1:11" ht="11.1" customHeight="1">
      <c r="A99" s="100" t="s">
        <v>1236</v>
      </c>
      <c r="B99" s="107" t="s">
        <v>1237</v>
      </c>
      <c r="C99" s="184" t="s">
        <v>1079</v>
      </c>
      <c r="D99" s="49">
        <v>43808</v>
      </c>
      <c r="E99" s="49">
        <v>44012</v>
      </c>
      <c r="F99" s="185">
        <f t="shared" si="2"/>
        <v>7152545</v>
      </c>
      <c r="G99" s="186">
        <v>0</v>
      </c>
      <c r="H99" s="187">
        <v>1106.52</v>
      </c>
      <c r="I99" s="187">
        <v>0</v>
      </c>
      <c r="J99" s="192" t="s">
        <v>25</v>
      </c>
      <c r="K99" s="188" t="s">
        <v>26</v>
      </c>
    </row>
    <row r="100" spans="1:11" ht="11.1" customHeight="1">
      <c r="A100" s="100" t="s">
        <v>1238</v>
      </c>
      <c r="B100" s="107" t="s">
        <v>1239</v>
      </c>
      <c r="C100" s="184" t="s">
        <v>1079</v>
      </c>
      <c r="D100" s="49">
        <v>43449</v>
      </c>
      <c r="E100" s="49">
        <v>44012</v>
      </c>
      <c r="F100" s="185">
        <f t="shared" si="2"/>
        <v>448602</v>
      </c>
      <c r="G100" s="186">
        <v>0</v>
      </c>
      <c r="H100" s="187">
        <v>69.400000000000006</v>
      </c>
      <c r="I100" s="187">
        <v>0</v>
      </c>
      <c r="J100" s="192" t="s">
        <v>25</v>
      </c>
      <c r="K100" s="188" t="s">
        <v>26</v>
      </c>
    </row>
    <row r="101" spans="1:11" ht="11.1" customHeight="1">
      <c r="A101" s="100" t="s">
        <v>1240</v>
      </c>
      <c r="B101" s="107" t="s">
        <v>1241</v>
      </c>
      <c r="C101" s="184" t="s">
        <v>1079</v>
      </c>
      <c r="D101" s="49">
        <v>43801</v>
      </c>
      <c r="E101" s="49">
        <v>44012</v>
      </c>
      <c r="F101" s="185">
        <f t="shared" si="2"/>
        <v>10672581</v>
      </c>
      <c r="G101" s="186">
        <v>0</v>
      </c>
      <c r="H101" s="187">
        <v>1651.08</v>
      </c>
      <c r="I101" s="187">
        <v>0</v>
      </c>
      <c r="J101" s="192" t="s">
        <v>25</v>
      </c>
      <c r="K101" s="188" t="s">
        <v>26</v>
      </c>
    </row>
    <row r="102" spans="1:11" ht="11.1" customHeight="1">
      <c r="A102" s="100" t="s">
        <v>1242</v>
      </c>
      <c r="B102" s="107" t="s">
        <v>1241</v>
      </c>
      <c r="C102" s="184" t="s">
        <v>1079</v>
      </c>
      <c r="D102" s="49">
        <v>43626</v>
      </c>
      <c r="E102" s="49">
        <v>44012</v>
      </c>
      <c r="F102" s="185">
        <f t="shared" si="2"/>
        <v>299994</v>
      </c>
      <c r="G102" s="186">
        <v>0</v>
      </c>
      <c r="H102" s="187">
        <v>46.41</v>
      </c>
      <c r="I102" s="187">
        <v>0</v>
      </c>
      <c r="J102" s="192" t="s">
        <v>25</v>
      </c>
      <c r="K102" s="188" t="s">
        <v>26</v>
      </c>
    </row>
    <row r="103" spans="1:11" ht="11.1" customHeight="1">
      <c r="A103" s="100" t="s">
        <v>1243</v>
      </c>
      <c r="B103" s="107" t="s">
        <v>1244</v>
      </c>
      <c r="C103" s="184" t="s">
        <v>1079</v>
      </c>
      <c r="D103" s="49">
        <v>43799</v>
      </c>
      <c r="E103" s="49">
        <v>44012</v>
      </c>
      <c r="F103" s="185">
        <f>ROUND(+G103+H103*$C$4,0)+4</f>
        <v>18791111</v>
      </c>
      <c r="G103" s="186">
        <v>0</v>
      </c>
      <c r="H103" s="187">
        <v>2907.04</v>
      </c>
      <c r="I103" s="187">
        <v>0</v>
      </c>
      <c r="J103" s="192" t="s">
        <v>25</v>
      </c>
      <c r="K103" s="188" t="s">
        <v>26</v>
      </c>
    </row>
    <row r="104" spans="1:11" ht="11.1" customHeight="1">
      <c r="A104" s="100" t="s">
        <v>1245</v>
      </c>
      <c r="B104" s="107" t="s">
        <v>864</v>
      </c>
      <c r="C104" s="184" t="s">
        <v>1079</v>
      </c>
      <c r="D104" s="49">
        <v>43634</v>
      </c>
      <c r="E104" s="49">
        <v>44012</v>
      </c>
      <c r="F104" s="185">
        <f t="shared" si="2"/>
        <v>204456</v>
      </c>
      <c r="G104" s="186">
        <v>0</v>
      </c>
      <c r="H104" s="187">
        <v>31.63</v>
      </c>
      <c r="I104" s="187">
        <v>0</v>
      </c>
      <c r="J104" s="192" t="s">
        <v>25</v>
      </c>
      <c r="K104" s="188" t="s">
        <v>26</v>
      </c>
    </row>
    <row r="105" spans="1:11" ht="11.1" customHeight="1">
      <c r="A105" s="100" t="s">
        <v>1246</v>
      </c>
      <c r="B105" s="107" t="s">
        <v>1247</v>
      </c>
      <c r="C105" s="184" t="s">
        <v>1079</v>
      </c>
      <c r="D105" s="49">
        <v>43708</v>
      </c>
      <c r="E105" s="49">
        <v>44012</v>
      </c>
      <c r="F105" s="185">
        <f t="shared" ref="F105:F122" si="3">ROUND(+G105+H105*$C$4,0)</f>
        <v>593783</v>
      </c>
      <c r="G105" s="186">
        <v>0</v>
      </c>
      <c r="H105" s="187">
        <v>91.86</v>
      </c>
      <c r="I105" s="187">
        <v>0</v>
      </c>
      <c r="J105" s="192" t="s">
        <v>25</v>
      </c>
      <c r="K105" s="188" t="s">
        <v>26</v>
      </c>
    </row>
    <row r="106" spans="1:11" ht="11.1" customHeight="1">
      <c r="A106" s="100" t="s">
        <v>1248</v>
      </c>
      <c r="B106" s="107" t="s">
        <v>1249</v>
      </c>
      <c r="C106" s="184" t="s">
        <v>1079</v>
      </c>
      <c r="D106" s="49">
        <v>43822</v>
      </c>
      <c r="E106" s="49">
        <v>44012</v>
      </c>
      <c r="F106" s="185">
        <f t="shared" si="3"/>
        <v>61268765</v>
      </c>
      <c r="G106" s="186">
        <v>0</v>
      </c>
      <c r="H106" s="187">
        <v>9478.4599999999991</v>
      </c>
      <c r="I106" s="187">
        <v>0</v>
      </c>
      <c r="J106" s="192" t="s">
        <v>25</v>
      </c>
      <c r="K106" s="188" t="s">
        <v>26</v>
      </c>
    </row>
    <row r="107" spans="1:11" ht="11.1" customHeight="1">
      <c r="A107" s="100" t="s">
        <v>1250</v>
      </c>
      <c r="B107" s="107" t="s">
        <v>1249</v>
      </c>
      <c r="C107" s="184" t="s">
        <v>1079</v>
      </c>
      <c r="D107" s="49">
        <v>43486</v>
      </c>
      <c r="E107" s="49">
        <v>44012</v>
      </c>
      <c r="F107" s="185">
        <f t="shared" si="3"/>
        <v>24899328</v>
      </c>
      <c r="G107" s="186">
        <v>0</v>
      </c>
      <c r="H107" s="187">
        <v>3852</v>
      </c>
      <c r="I107" s="187">
        <v>0</v>
      </c>
      <c r="J107" s="192" t="s">
        <v>25</v>
      </c>
      <c r="K107" s="188" t="s">
        <v>26</v>
      </c>
    </row>
    <row r="108" spans="1:11" ht="11.1" customHeight="1">
      <c r="A108" s="100" t="s">
        <v>1251</v>
      </c>
      <c r="B108" s="107" t="s">
        <v>1252</v>
      </c>
      <c r="C108" s="184" t="s">
        <v>1079</v>
      </c>
      <c r="D108" s="49">
        <v>43813</v>
      </c>
      <c r="E108" s="49">
        <v>44012</v>
      </c>
      <c r="F108" s="185">
        <f t="shared" si="3"/>
        <v>185388</v>
      </c>
      <c r="G108" s="186">
        <v>0</v>
      </c>
      <c r="H108" s="187">
        <v>28.68</v>
      </c>
      <c r="I108" s="187">
        <v>0</v>
      </c>
      <c r="J108" s="192" t="s">
        <v>25</v>
      </c>
      <c r="K108" s="188" t="s">
        <v>26</v>
      </c>
    </row>
    <row r="109" spans="1:11" ht="11.1" customHeight="1">
      <c r="A109" s="100" t="s">
        <v>1253</v>
      </c>
      <c r="B109" s="107" t="s">
        <v>1254</v>
      </c>
      <c r="C109" s="184" t="s">
        <v>1079</v>
      </c>
      <c r="D109" s="49">
        <v>43496</v>
      </c>
      <c r="E109" s="49">
        <v>44012</v>
      </c>
      <c r="F109" s="185">
        <f t="shared" si="3"/>
        <v>106721</v>
      </c>
      <c r="G109" s="186">
        <v>0</v>
      </c>
      <c r="H109" s="187">
        <v>16.510000000000002</v>
      </c>
      <c r="I109" s="187">
        <v>0</v>
      </c>
      <c r="J109" s="192" t="s">
        <v>25</v>
      </c>
      <c r="K109" s="188" t="s">
        <v>26</v>
      </c>
    </row>
    <row r="110" spans="1:11" ht="11.1" customHeight="1">
      <c r="A110" s="100" t="s">
        <v>1255</v>
      </c>
      <c r="B110" s="107" t="s">
        <v>1256</v>
      </c>
      <c r="C110" s="184" t="s">
        <v>1079</v>
      </c>
      <c r="D110" s="49">
        <v>43811</v>
      </c>
      <c r="E110" s="49">
        <v>44012</v>
      </c>
      <c r="F110" s="185">
        <f t="shared" si="3"/>
        <v>2428525</v>
      </c>
      <c r="G110" s="186">
        <v>0</v>
      </c>
      <c r="H110" s="187">
        <v>375.7</v>
      </c>
      <c r="I110" s="187">
        <v>0</v>
      </c>
      <c r="J110" s="192" t="s">
        <v>25</v>
      </c>
      <c r="K110" s="188" t="s">
        <v>26</v>
      </c>
    </row>
    <row r="111" spans="1:11" ht="11.1" customHeight="1">
      <c r="A111" s="100" t="s">
        <v>1257</v>
      </c>
      <c r="B111" s="107" t="s">
        <v>1258</v>
      </c>
      <c r="C111" s="184" t="s">
        <v>1079</v>
      </c>
      <c r="D111" s="49">
        <v>43790</v>
      </c>
      <c r="E111" s="49">
        <v>44012</v>
      </c>
      <c r="F111" s="185">
        <f t="shared" si="3"/>
        <v>36198400</v>
      </c>
      <c r="G111" s="186">
        <v>0</v>
      </c>
      <c r="H111" s="187">
        <v>5600</v>
      </c>
      <c r="I111" s="187">
        <v>0</v>
      </c>
      <c r="J111" s="192" t="s">
        <v>25</v>
      </c>
      <c r="K111" s="188" t="s">
        <v>26</v>
      </c>
    </row>
    <row r="112" spans="1:11" ht="11.1" customHeight="1">
      <c r="A112" s="100" t="s">
        <v>1259</v>
      </c>
      <c r="B112" s="107" t="s">
        <v>1260</v>
      </c>
      <c r="C112" s="184" t="s">
        <v>1079</v>
      </c>
      <c r="D112" s="49">
        <v>43738</v>
      </c>
      <c r="E112" s="49">
        <v>44012</v>
      </c>
      <c r="F112" s="185">
        <f t="shared" si="3"/>
        <v>788414</v>
      </c>
      <c r="G112" s="186">
        <v>0</v>
      </c>
      <c r="H112" s="187">
        <v>121.97</v>
      </c>
      <c r="I112" s="187">
        <v>0</v>
      </c>
      <c r="J112" s="192" t="s">
        <v>25</v>
      </c>
      <c r="K112" s="188" t="s">
        <v>26</v>
      </c>
    </row>
    <row r="113" spans="1:11" ht="11.1" customHeight="1">
      <c r="A113" s="100" t="s">
        <v>1261</v>
      </c>
      <c r="B113" s="107" t="s">
        <v>1262</v>
      </c>
      <c r="C113" s="184" t="s">
        <v>1079</v>
      </c>
      <c r="D113" s="49">
        <v>43818</v>
      </c>
      <c r="E113" s="49">
        <v>44012</v>
      </c>
      <c r="F113" s="185">
        <f t="shared" si="3"/>
        <v>460495</v>
      </c>
      <c r="G113" s="186">
        <v>0</v>
      </c>
      <c r="H113" s="187">
        <v>71.239999999999995</v>
      </c>
      <c r="I113" s="187">
        <v>0</v>
      </c>
      <c r="J113" s="192" t="s">
        <v>25</v>
      </c>
      <c r="K113" s="188" t="s">
        <v>26</v>
      </c>
    </row>
    <row r="114" spans="1:11" ht="11.1" customHeight="1">
      <c r="A114" s="100" t="s">
        <v>1263</v>
      </c>
      <c r="B114" s="107" t="s">
        <v>1264</v>
      </c>
      <c r="C114" s="184" t="s">
        <v>1079</v>
      </c>
      <c r="D114" s="49">
        <v>43441</v>
      </c>
      <c r="E114" s="49">
        <v>44012</v>
      </c>
      <c r="F114" s="185">
        <f t="shared" si="3"/>
        <v>146474240</v>
      </c>
      <c r="G114" s="186">
        <v>0</v>
      </c>
      <c r="H114" s="187">
        <v>22660</v>
      </c>
      <c r="I114" s="187">
        <v>0</v>
      </c>
      <c r="J114" s="192" t="s">
        <v>25</v>
      </c>
      <c r="K114" s="188" t="s">
        <v>26</v>
      </c>
    </row>
    <row r="115" spans="1:11" s="212" customFormat="1" ht="11.1" customHeight="1">
      <c r="A115" s="306" t="s">
        <v>1265</v>
      </c>
      <c r="B115" s="233" t="s">
        <v>1266</v>
      </c>
      <c r="C115" s="328" t="s">
        <v>1079</v>
      </c>
      <c r="D115" s="265">
        <v>43799</v>
      </c>
      <c r="E115" s="265">
        <v>44012</v>
      </c>
      <c r="F115" s="329">
        <f t="shared" si="3"/>
        <v>719328335</v>
      </c>
      <c r="G115" s="330">
        <v>0</v>
      </c>
      <c r="H115" s="331">
        <v>111282.23</v>
      </c>
      <c r="I115" s="331">
        <v>0</v>
      </c>
      <c r="J115" s="332" t="s">
        <v>25</v>
      </c>
      <c r="K115" s="333" t="s">
        <v>26</v>
      </c>
    </row>
    <row r="116" spans="1:11" ht="11.1" customHeight="1">
      <c r="A116" s="100" t="s">
        <v>1267</v>
      </c>
      <c r="B116" s="107" t="s">
        <v>1062</v>
      </c>
      <c r="C116" s="184" t="s">
        <v>1079</v>
      </c>
      <c r="D116" s="49">
        <v>43728</v>
      </c>
      <c r="E116" s="49">
        <v>44012</v>
      </c>
      <c r="F116" s="185">
        <f t="shared" si="3"/>
        <v>12928000</v>
      </c>
      <c r="G116" s="186">
        <v>0</v>
      </c>
      <c r="H116" s="187">
        <v>2000</v>
      </c>
      <c r="I116" s="187">
        <v>0</v>
      </c>
      <c r="J116" s="192" t="s">
        <v>25</v>
      </c>
      <c r="K116" s="188" t="s">
        <v>26</v>
      </c>
    </row>
    <row r="117" spans="1:11" ht="11.1" customHeight="1">
      <c r="A117" s="100" t="s">
        <v>1278</v>
      </c>
      <c r="B117" s="107" t="s">
        <v>1244</v>
      </c>
      <c r="C117" s="184" t="s">
        <v>1079</v>
      </c>
      <c r="D117" s="49">
        <v>43822</v>
      </c>
      <c r="E117" s="49">
        <v>43861</v>
      </c>
      <c r="F117" s="185">
        <f t="shared" ref="F117" si="4">ROUND(+G117+H117*$C$4,0)</f>
        <v>11931825</v>
      </c>
      <c r="G117" s="186">
        <v>11931825</v>
      </c>
      <c r="H117" s="187">
        <v>0</v>
      </c>
      <c r="I117" s="187">
        <v>0</v>
      </c>
      <c r="J117" s="192" t="s">
        <v>25</v>
      </c>
      <c r="K117" s="188" t="s">
        <v>26</v>
      </c>
    </row>
    <row r="118" spans="1:11" ht="11.1" customHeight="1">
      <c r="A118" s="192"/>
      <c r="B118" s="193" t="s">
        <v>1268</v>
      </c>
      <c r="C118" s="184" t="s">
        <v>1269</v>
      </c>
      <c r="D118" s="194">
        <v>43830</v>
      </c>
      <c r="E118" s="49">
        <v>43845</v>
      </c>
      <c r="F118" s="185">
        <f>ROUND(+G118+H118*$C$4,0)</f>
        <v>1870707282</v>
      </c>
      <c r="G118" s="185">
        <f>1841924899+28782383</f>
        <v>1870707282</v>
      </c>
      <c r="H118" s="187">
        <v>0</v>
      </c>
      <c r="I118" s="187">
        <v>0</v>
      </c>
      <c r="J118" s="195"/>
      <c r="K118" s="161"/>
    </row>
    <row r="119" spans="1:11" ht="11.1" customHeight="1">
      <c r="A119" s="192"/>
      <c r="B119" s="193" t="s">
        <v>1270</v>
      </c>
      <c r="C119" s="184" t="s">
        <v>1271</v>
      </c>
      <c r="D119" s="194">
        <v>43830</v>
      </c>
      <c r="E119" s="49">
        <v>43837</v>
      </c>
      <c r="F119" s="185">
        <f t="shared" si="3"/>
        <v>420770134</v>
      </c>
      <c r="G119" s="185">
        <v>420770134</v>
      </c>
      <c r="H119" s="187">
        <v>0</v>
      </c>
      <c r="I119" s="187">
        <v>0</v>
      </c>
      <c r="J119" s="195"/>
      <c r="K119" s="161"/>
    </row>
    <row r="120" spans="1:11" ht="11.1" customHeight="1">
      <c r="A120" s="192"/>
      <c r="B120" s="193" t="s">
        <v>1270</v>
      </c>
      <c r="C120" s="184" t="s">
        <v>1271</v>
      </c>
      <c r="D120" s="194">
        <v>43830</v>
      </c>
      <c r="E120" s="49">
        <v>43934</v>
      </c>
      <c r="F120" s="185">
        <f t="shared" ref="F120" si="5">ROUND(+G120+H120*$C$4,0)</f>
        <v>3904763104</v>
      </c>
      <c r="G120" s="185">
        <v>3904763104</v>
      </c>
      <c r="H120" s="187">
        <v>0</v>
      </c>
      <c r="I120" s="187">
        <v>0</v>
      </c>
      <c r="J120" s="195"/>
      <c r="K120" s="161"/>
    </row>
    <row r="121" spans="1:11" ht="11.1" customHeight="1">
      <c r="A121" s="192"/>
      <c r="B121" s="193" t="s">
        <v>1272</v>
      </c>
      <c r="C121" s="184" t="s">
        <v>1273</v>
      </c>
      <c r="D121" s="194">
        <v>43830</v>
      </c>
      <c r="E121" s="103">
        <v>43875</v>
      </c>
      <c r="F121" s="185">
        <f t="shared" si="3"/>
        <v>280539331</v>
      </c>
      <c r="G121" s="185">
        <v>280539331</v>
      </c>
      <c r="H121" s="187">
        <v>0</v>
      </c>
      <c r="I121" s="187">
        <v>0</v>
      </c>
      <c r="J121" s="195"/>
      <c r="K121" s="161"/>
    </row>
    <row r="122" spans="1:11" ht="11.1" customHeight="1">
      <c r="A122" s="196"/>
      <c r="B122" s="197" t="s">
        <v>1272</v>
      </c>
      <c r="C122" s="189" t="s">
        <v>1273</v>
      </c>
      <c r="D122" s="327">
        <v>43830</v>
      </c>
      <c r="E122" s="77">
        <v>43844</v>
      </c>
      <c r="F122" s="190">
        <f t="shared" si="3"/>
        <v>352870958</v>
      </c>
      <c r="G122" s="190">
        <v>352870958</v>
      </c>
      <c r="H122" s="191">
        <v>0</v>
      </c>
      <c r="I122" s="191">
        <v>0</v>
      </c>
      <c r="J122" s="198"/>
      <c r="K122" s="162"/>
    </row>
    <row r="123" spans="1:11" ht="12" customHeight="1">
      <c r="A123" s="334" t="s">
        <v>1070</v>
      </c>
      <c r="B123" s="199"/>
      <c r="C123" s="173"/>
      <c r="D123" s="174"/>
      <c r="E123" s="177" t="s">
        <v>66</v>
      </c>
      <c r="F123" s="200">
        <f>+SUM(F9:F122)</f>
        <v>9906126927</v>
      </c>
      <c r="G123" s="200">
        <f>+SUM(G9:G122)</f>
        <v>6880778421</v>
      </c>
      <c r="H123" s="201">
        <f>+SUM(H9:H122)</f>
        <v>468030.39999999997</v>
      </c>
      <c r="I123" s="200">
        <f>+SUM(I9:I122)</f>
        <v>0</v>
      </c>
      <c r="J123" s="172"/>
      <c r="K123" s="173"/>
    </row>
    <row r="124" spans="1:11" ht="12" customHeight="1">
      <c r="A124" s="408" t="s">
        <v>1280</v>
      </c>
      <c r="B124" s="408"/>
      <c r="C124" s="408"/>
      <c r="D124" s="408"/>
      <c r="E124" s="174"/>
      <c r="F124" s="175"/>
      <c r="G124" s="163"/>
      <c r="H124" s="176"/>
      <c r="I124" s="164"/>
      <c r="J124" s="164"/>
    </row>
    <row r="125" spans="1:11" ht="12" customHeight="1">
      <c r="A125" s="408"/>
      <c r="B125" s="408"/>
      <c r="C125" s="408"/>
      <c r="D125" s="408"/>
      <c r="E125" s="174"/>
      <c r="F125" s="409"/>
      <c r="G125" s="409"/>
      <c r="H125" s="176"/>
      <c r="I125" s="164"/>
      <c r="J125" s="164"/>
    </row>
  </sheetData>
  <mergeCells count="10">
    <mergeCell ref="G7:I7"/>
    <mergeCell ref="J7:J8"/>
    <mergeCell ref="K7:K8"/>
    <mergeCell ref="A124:D125"/>
    <mergeCell ref="F125:G125"/>
    <mergeCell ref="A7:A8"/>
    <mergeCell ref="B7:B8"/>
    <mergeCell ref="C7:C8"/>
    <mergeCell ref="D7:D8"/>
    <mergeCell ref="E7:E8"/>
  </mergeCells>
  <printOptions horizontalCentered="1"/>
  <pageMargins left="1.1811023622047245" right="1.299212598425197" top="1.5748031496062993" bottom="0.82677165354330717" header="0.51181102362204722" footer="0.6692913385826772"/>
  <pageSetup paperSize="14" scale="65" orientation="landscape" useFirstPageNumber="1" r:id="rId1"/>
  <headerFooter>
    <oddHeader>&amp;C&amp;G</oddHeader>
    <oddFooter>&amp;C &amp;12&amp;P</oddFooter>
  </headerFooter>
  <drawing r:id="rId2"/>
  <legacyDrawing r:id="rId3"/>
  <legacyDrawingHF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lMOavj+8IuptG+i18Ovc/9LKqRhr0y+PHKr5n1C9nS0=</DigestValue>
    </Reference>
    <Reference Type="http://www.w3.org/2000/09/xmldsig#Object" URI="#idOfficeObject">
      <DigestMethod Algorithm="http://www.w3.org/2001/04/xmlenc#sha256"/>
      <DigestValue>8IM0NpuMAL367R7P4lct8gC5/pXjfzjSj+6rSpPNC1g=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E2+ub2FxnifNTvlBDxLbpRh/GDj613P+yxqUIioo/6o=</DigestValue>
    </Reference>
  </SignedInfo>
  <SignatureValue>ffcJRNzJX2r186njVnAofkcpp8Bj4PWi54HMSJKPXuR/jLTKIs8gY+MoFrYRlLCKgK9PeF464SBs
8Bp/j6jbdjO911+YQawFH54HCLBEprvmMVz5TZfL7EcMvicyOPesuvsC+OkMIHSnNnfL+zSjhTuM
clt7x/8dBTtqddz7gXVvLBDmKc4I6lAySxTxBv5k3DDEPsovBbHKp2K8K3bAUAaLJl4ZEWRyxth8
gdBxsnQywUCGfgP+tkAVfqzxl9F4op4RB3O66GN0chYdUaR1pINYmeiAElXZ3WyE/1dywKmxnpwk
JcejgfWnmUoQ1KVr0jkcZ4Hu/nrYky7/rPTKGA==</SignatureValue>
  <KeyInfo>
    <X509Data>
      <X509Certificate>MIIIBzCCBe+gAwIBAgIIF30ypk0NtuMwDQYJKoZIhvcNAQELBQAwWzEXMBUGA1UEBRMOUlVDIDgwMDUwMTcyLTExGjAYBgNVBAMTEUNBLURPQ1VNRU5UQSBTLkEuMRcwFQYDVQQKEw5ET0NVTUVOVEEgUy5BLjELMAkGA1UEBhMCUFkwHhcNMTkwMzA1MTIwOTA2WhcNMjEwMzA0MTIxOTA2WjCBrDELMAkGA1UEBhMCUFkxIDAeBgNVBAQMF1JPRFJJR1VFWiBERSBIRVJNT1NJTExBMREwDwYDVQQFEwhDSTUzNDUwNjERMA8GA1UEKgwIRVZBIFJPU0ExFzAVBgNVBAoMDlBFUlNPTkEgRklTSUNBMREwDwYDVQQLDAhGSVJNQSBGMjEpMCcGA1UEAwwgRVZBIFJPU0EgUk9EUklHVUVaIERFIEhFUk1PU0lMTEEwggEiMA0GCSqGSIb3DQEBAQUAA4IBDwAwggEKAoIBAQC6lL8rFr7rgctgXLdopvSfcYilPb/Vl1nb/Y20JhofAxks65G0kiuU6N7C74dSvDf0johsQbRQYgxAmLLbwMH2YR1aCTpz6rdoG27XH7mi2yNgQmKPVu07tBfB9ujojGTkQUDKvgRR+LBIabia72+GDOHmv7JSojVO+OhwOUV7QWW/cQZJkPPvn1Jsji2jG22YZvJpUnaS7DkXwba+DLyJUbHgoB8Mu1AEZof9PQaDc+GqvlrQrdhgTBQzDLcZK8ebwJ3z/i09H73+tJt2uhZ+OqOi9NKoRSQ7c0V/TDBI1kEKKGTK9GCk6OB92O8hQC/SE8PHtRNmYeCdBFYPdz5PAgMBAAGjggN7MIIDdzAMBgNVHRMBAf8EAjAAMA4GA1UdDwEB/wQEAwIF4DAqBgNVHSUBAf8EIDAeBggrBgEFBQcDAQYIKwYBBQUHAwIGCCsGAQUFBwMEMB0GA1UdDgQWBBS5NZW3af+v8PdjEBnGuJs2PnrHq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ldmFyb3Nh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KIrenl2B+77MtpJmr4B6NTgyOo1aX4eCZDl+E09VUrmAFM5sTtRqgYRTErdRXkZLdOwMEf9n2iFAnBvcBHn5TAF5xd0GDYSMqkyuuM99mhpLlPfYkIkI3SSqhZIByzgEe9n57LxuNEJ9jSNJutLQ5cBK3+Axndegypxn6lZrD3HKa6MvxbBpNuebXGw+ZOwqM9+Enn/l+jxTEMIKv22kc2bcZDZux2eA2rE5s0CNBuBe8GJz20Wegh/C3NC9nHT32lSzuw52LcbX905UcrPEn2ul861PvBR69Il9YgdynOQ/04nQjNQXfJJvZrCDawKdawzUOa2t8iHgAa+Q7vtwPmSVbhqLW/xDJFc+rJcbVwXaVtXZyPB16gDirIJXqBaRck2irXTVddQQXE3+EVMb8GEYO29kVc1IBVF3l/o66p1yJhbE1zVGgNvIFQSj6M0pNFGkgwiQhaFqZ8vKkn9Zmu/4IJffkzZkhx2Ck242O88utsvyr+3e6R6sx4aPVXEYccHHNp4tTvYdSkcm1VSxrt3Ck+zYlFgk//jv+OplIg83GYON1VfWX6zsshfb50qvuBsNEbARW8RKfTzCwblJfI7jo/hHwdcwBjEBbyTb5AnQ2UjXId+qi9LQw1bJ4in90hwRYmYfSufoAbjW1OCsOc4CFycd9RDQswFOeu/lzw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7x2SXKG/vtU7Q86EG+FESlJ0xkMs39u0dET3Cr2Olp8=</DigestValue>
      </Reference>
      <Reference URI="/xl/comments1.xml?ContentType=application/vnd.openxmlformats-officedocument.spreadsheetml.comments+xml">
        <DigestMethod Algorithm="http://www.w3.org/2001/04/xmlenc#sha256"/>
        <DigestValue>yd5C+YfyBSxlloJgCGLo4yCIS6a6fBVpRvw8zWT/cYU=</DigestValue>
      </Reference>
      <Reference URI="/xl/comments2.xml?ContentType=application/vnd.openxmlformats-officedocument.spreadsheetml.comments+xml">
        <DigestMethod Algorithm="http://www.w3.org/2001/04/xmlenc#sha256"/>
        <DigestValue>03y8OruSqBa5Wy6/z80SXTy/yZwAzjMkG3/0gN88l6E=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5LB5mIhM+VpK1K793GqfrDwlyCR0a0+DG9FmRIFTrHI=</DigestValue>
      </Reference>
      <Reference URI="/xl/drawings/drawing2.xml?ContentType=application/vnd.openxmlformats-officedocument.drawing+xml">
        <DigestMethod Algorithm="http://www.w3.org/2001/04/xmlenc#sha256"/>
        <DigestValue>D5q82EgXI5tB4JujZg6MhpOOLmVs+twUxmmVOMQJEdg=</DigestValue>
      </Reference>
      <Reference URI="/xl/drawings/vmlDrawing1.vml?ContentType=application/vnd.openxmlformats-officedocument.vmlDrawing">
        <DigestMethod Algorithm="http://www.w3.org/2001/04/xmlenc#sha256"/>
        <DigestValue>/ECBzIb6Npx086wAO0KFeeRujSMP5Jl+khDTEoPsd+g=</DigestValue>
      </Reference>
      <Reference URI="/xl/drawings/vmlDrawing2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3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4.vml?ContentType=application/vnd.openxmlformats-officedocument.vmlDrawing">
        <DigestMethod Algorithm="http://www.w3.org/2001/04/xmlenc#sha256"/>
        <DigestValue>FvmJHqkLN0R7Qr/CrJFDsRXmPU6KBGFTNCVYB1x4ZF0=</DigestValue>
      </Reference>
      <Reference URI="/xl/drawings/vmlDrawing5.vml?ContentType=application/vnd.openxmlformats-officedocument.vmlDrawing">
        <DigestMethod Algorithm="http://www.w3.org/2001/04/xmlenc#sha256"/>
        <DigestValue>ncPkvu0SAEhltIkGScR/eRQ0RkZMjNRwufNUb9nSvno=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Tx96fi2NZXdH1imQDFRzJg16s0IhtNXkgeZN1LlAQNM=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Tx96fi2NZXdH1imQDFRzJg16s0IhtNXkgeZN1LlAQNM=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4//8NLYIHi+6aT9vtvzVx9K5OHr0QaWVCRUsfM69moQ=</DigestValue>
      </Reference>
      <Reference URI="/xl/sharedStrings.xml?ContentType=application/vnd.openxmlformats-officedocument.spreadsheetml.sharedStrings+xml">
        <DigestMethod Algorithm="http://www.w3.org/2001/04/xmlenc#sha256"/>
        <DigestValue>JEsS6DfVuWGK9pn3iYK6jYYP5pTXbayrteJIejOEtSc=</DigestValue>
      </Reference>
      <Reference URI="/xl/styles.xml?ContentType=application/vnd.openxmlformats-officedocument.spreadsheetml.styles+xml">
        <DigestMethod Algorithm="http://www.w3.org/2001/04/xmlenc#sha256"/>
        <DigestValue>DHofl9yhM6P1Gk/jbbiuqGzJT70pW6poBe0YWhfjGl0=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rM4Mim47gulh/iclgoFjUHqe7H+N8DwX1qIKFHztLYc=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rGz0BxCuzY+q31qzHJlNZ0cS1gWPbSz1ICXtBkjrtU0=</DigestValue>
      </Reference>
      <Reference URI="/xl/worksheets/sheet1.xml?ContentType=application/vnd.openxmlformats-officedocument.spreadsheetml.worksheet+xml">
        <DigestMethod Algorithm="http://www.w3.org/2001/04/xmlenc#sha256"/>
        <DigestValue>riWs8Baac5I8DQee3X+15mv6g3vUWHlH1TmwRgINfaQ=</DigestValue>
      </Reference>
      <Reference URI="/xl/worksheets/sheet2.xml?ContentType=application/vnd.openxmlformats-officedocument.spreadsheetml.worksheet+xml">
        <DigestMethod Algorithm="http://www.w3.org/2001/04/xmlenc#sha256"/>
        <DigestValue>Xvk5lj2ZFdO8nUHxsFMycjQ3mDDtG0N5Yj8ARDLSVu4=</DigestValue>
      </Reference>
      <Reference URI="/xl/worksheets/sheet3.xml?ContentType=application/vnd.openxmlformats-officedocument.spreadsheetml.worksheet+xml">
        <DigestMethod Algorithm="http://www.w3.org/2001/04/xmlenc#sha256"/>
        <DigestValue>5CP0CKW2ZjD838FE0SG6zXWOaGU4YRZymAWAHz8Lpck=</DigestValue>
      </Reference>
      <Reference URI="/xl/worksheets/sheet4.xml?ContentType=application/vnd.openxmlformats-officedocument.spreadsheetml.worksheet+xml">
        <DigestMethod Algorithm="http://www.w3.org/2001/04/xmlenc#sha256"/>
        <DigestValue>rduNaOlLvwoQk5hbDHuSoUpfgpFn4kDkEBhxXfBKJnE=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2020-07-16T17:58:48Z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DIRECTORA VICE PRESIDENTE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2020-07-16T17:58:48Z</xd:SigningTime>
          <xd:SigningCertificate>
            <xd:Cert>
              <xd:CertDigest>
                <DigestMethod Algorithm="http://www.w3.org/2001/04/xmlenc#sha256"/>
                <DigestValue>QRm48+hvYG//4J2utmsY9PfsDR2OAjJjQONm9O3dh7M=</DigestValue>
              </xd:CertDigest>
              <xd:IssuerSerial>
                <X509IssuerName>C=PY, O=DOCUMENTA S.A., CN=CA-DOCUMENTA S.A., SERIALNUMBER=RUC 80050172-1</X509IssuerName>
                <X509SerialNumber>1692564724799878883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DIRECTORA VICE 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puxktTu/WLZLjmiX1kc2jjWFnPyYFR+CNdpZ1EbVJek=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Roo6XhRL/ASF6FjU+LQkavtS/AhQybHobrglXe6Q70M=</DigestValue>
    </Reference>
  </SignedInfo>
  <SignatureValue>uFYw/5igiWQ9MvkWuLfXml2WZXaLLSa7xenrZYwD57dc8wgVdAL8CDpLDOg65dnuw5tE3gkIfr0m
cSjIaWd0Zf0PXe7ixTD9grNYuzzhCR8ILCSjNbYS6tK9hX12u7L8ZN62v9fgJ7ipQt8oBzttNqjQ
ihH91pLh2sXJ2LNloUxpCg1K7zQJZtp11iZuvO4VoPXSnBAm0/i4UosfifE+N5kOhj6sVH9dpB1L
VeUFhmb3Fatq+ijvaAC/PyB1O0XRDrZ/ZrKwFUERVopTPFCutb0ZZmJX3H8mFxJPSrNBjGRHhb5T
q0pfshY7U5Y5BD5j2VhG4BNrVZHsO/yuDQ6wUg==</SignatureValue>
  <KeyInfo>
    <X509Data>
      <X509Certificate>MIIH8jCCBdqgAwIBAgIIQ7DSJTKpKkkwDQYJKoZIhvcNAQELBQAwWzEXMBUGA1UEBRMOUlVDIDgwMDUwMTcyLTExGjAYBgNVBAMTEUNBLURPQ1VNRU5UQSBTLkEuMRcwFQYDVQQKEw5ET0NVTUVOVEEgUy5BLjELMAkGA1UEBhMCUFkwHhcNMTkwMzA1MTIyMjUxWhcNMjEwMzA0MTIzMjUxWjCBljELMAkGA1UEBhMCUFkxFjAUBgNVBAQMDU1BQ0lFTCBST1RFTEExETAPBgNVBAUTCENJNzE5NjUwMRAwDgYDVQQqDAdBTlRPTklPMRcwFQYDVQQKDA5QRVJTT05BIEZJU0lDQTERMA8GA1UECwwIRklSTUEgRjIxHjAcBgNVBAMMFUFOVE9OSU8gTUFDSUVMIFJPVEVMQTCCASIwDQYJKoZIhvcNAQEBBQADggEPADCCAQoCggEBANKeYVrTMhtyl5blHhbeYISvBkYBnwvZjfmthlKCKsGqF30jcRZZptoOE5HUbxvUdRtAn8fCnKJennMN8/z+g/EWJ7shH2+au4velA986JYtxcOFG9BFk9JgjBoEHy+WW0K6/r0qNYrFAFgRPeBr2KFgX4+DDBovxtRV7u+PwjnAUtHY8t9/Ot6uU8qSHYnqsn6oEn+3yZblUOCnF7o6xEDN+iPWbs2sg66voFkP+kz96Q0O2vH659NdT7J7rE8cKipBDremjFMuZOKOR8fI3R3aFLp0co22P5hs6DYO5NJ4ac2aFUhzV3FxoskAqmGW3PlMKkf+VLGDdrBjW+FjkYMCAwEAAaOCA3wwggN4MAwGA1UdEwEB/wQCMAAwDgYDVR0PAQH/BAQDAgXgMCoGA1UdJQEB/wQgMB4GCCsGAQUFBwMBBggrBgEFBQcDAgYIKwYBBQUHAwQwHQYDVR0OBBYEFOyLaBuITK6oWXNwlQUfBYvI5QaW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mFubWFjaWVsQGt1cm9zd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PeaMxCSmJXyqgh3TCEJ+vdeUnvL4ZCQEoK0oR2PN8n3lIjK7QJ23/isu3OC49P+DB3o9wd35td7h2f+tpuV+gyoH3O5/Jh1Xrkrz1yfQ06CdLISePtcRpUbsiX/9mn1Bl6OSEHkO4sxoVBOtzUrsrGCsxqlquUVQJf3CrxZvAn7PPti39ErA7F3yypiwM+VtwOdRS0aW9/og/UkUp5qXNvsEoQNSFiHNul14aM+dgcW9Mi8Pr6eNmwSeFV9SNWtBJ5ALByw48GGVcpZ437/1Vio8pYdH0VaajsK2KaMuMRVpZdprO4g7db3DJDUrvFGO2tps8vpKiWNPiroNFHIJ3gSRW/Az/hrm3zxY9H0WzxKrDa5z7PqaHhC2W4Y1ArS5EMKs0DoQzY3h/ZnG9TBEuhGwZdvyCJviEz8CX5od2sMEoKJA1DCHNBst6aw69PIzYWOsvb6d8epFFrgKJkVvYOaPUXJSP1i93+Rlw5DxPDOKy/yO15IYwWqpQIwfF3SnMTmnN3wJxgvMW0FKLHbo2E9TCwdiMMxzVjHL23yoM2pNMvEQ5K0GDx6pegfgfzebAisoAV32lomIKLfXkW3Eg+BsLcFHFmhRm88NtOBpbtuwGzVUqhW8aOVT4v5jCy/tr9OIo7/LanklUt4jKgARX4l0r0yMebvCVab7W3PKqm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7x2SXKG/vtU7Q86EG+FESlJ0xkMs39u0dET3Cr2Olp8=</DigestValue>
      </Reference>
      <Reference URI="/xl/comments1.xml?ContentType=application/vnd.openxmlformats-officedocument.spreadsheetml.comments+xml">
        <DigestMethod Algorithm="http://www.w3.org/2001/04/xmlenc#sha256"/>
        <DigestValue>yd5C+YfyBSxlloJgCGLo4yCIS6a6fBVpRvw8zWT/cYU=</DigestValue>
      </Reference>
      <Reference URI="/xl/comments2.xml?ContentType=application/vnd.openxmlformats-officedocument.spreadsheetml.comments+xml">
        <DigestMethod Algorithm="http://www.w3.org/2001/04/xmlenc#sha256"/>
        <DigestValue>03y8OruSqBa5Wy6/z80SXTy/yZwAzjMkG3/0gN88l6E=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5LB5mIhM+VpK1K793GqfrDwlyCR0a0+DG9FmRIFTrHI=</DigestValue>
      </Reference>
      <Reference URI="/xl/drawings/drawing2.xml?ContentType=application/vnd.openxmlformats-officedocument.drawing+xml">
        <DigestMethod Algorithm="http://www.w3.org/2001/04/xmlenc#sha256"/>
        <DigestValue>D5q82EgXI5tB4JujZg6MhpOOLmVs+twUxmmVOMQJEdg=</DigestValue>
      </Reference>
      <Reference URI="/xl/drawings/vmlDrawing1.vml?ContentType=application/vnd.openxmlformats-officedocument.vmlDrawing">
        <DigestMethod Algorithm="http://www.w3.org/2001/04/xmlenc#sha256"/>
        <DigestValue>/ECBzIb6Npx086wAO0KFeeRujSMP5Jl+khDTEoPsd+g=</DigestValue>
      </Reference>
      <Reference URI="/xl/drawings/vmlDrawing2.vml?ContentType=application/vnd.openxmlformats-officedocument.vmlDrawing">
        <DigestMethod Algorithm="http://www.w3.org/2001/04/xmlenc#sha256"/>
        <DigestValue>c5yMKvtPRk2zxYrN71y4ZGfn1AYynihVbDa3D99IyAI=</DigestValue>
      </Reference>
      <Reference URI="/xl/drawings/vmlDrawing3.vml?ContentType=application/vnd.openxmlformats-officedocument.vmlDrawing">
        <DigestMethod Algorithm="http://www.w3.org/2001/04/xmlenc#sha256"/>
        <DigestValue>I0Tfbk+cnP0fQZBw5JezBqavXaCI9nVFP1sJiTiAa1k=</DigestValue>
      </Reference>
      <Reference URI="/xl/drawings/vmlDrawing4.vml?ContentType=application/vnd.openxmlformats-officedocument.vmlDrawing">
        <DigestMethod Algorithm="http://www.w3.org/2001/04/xmlenc#sha256"/>
        <DigestValue>FvmJHqkLN0R7Qr/CrJFDsRXmPU6KBGFTNCVYB1x4ZF0=</DigestValue>
      </Reference>
      <Reference URI="/xl/drawings/vmlDrawing5.vml?ContentType=application/vnd.openxmlformats-officedocument.vmlDrawing">
        <DigestMethod Algorithm="http://www.w3.org/2001/04/xmlenc#sha256"/>
        <DigestValue>ncPkvu0SAEhltIkGScR/eRQ0RkZMjNRwufNUb9nSvno=</DigestValue>
      </Reference>
      <Reference URI="/xl/media/image1.png?ContentType=image/png">
        <DigestMethod Algorithm="http://www.w3.org/2001/04/xmlenc#sha256"/>
        <DigestValue>ju+NQgCVYQ4B+xz6dv25+JNuFS01hsNgq7SB9nE2fwc=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Tx96fi2NZXdH1imQDFRzJg16s0IhtNXkgeZN1LlAQNM=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Tx96fi2NZXdH1imQDFRzJg16s0IhtNXkgeZN1LlAQNM=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4//8NLYIHi+6aT9vtvzVx9K5OHr0QaWVCRUsfM69moQ=</DigestValue>
      </Reference>
      <Reference URI="/xl/sharedStrings.xml?ContentType=application/vnd.openxmlformats-officedocument.spreadsheetml.sharedStrings+xml">
        <DigestMethod Algorithm="http://www.w3.org/2001/04/xmlenc#sha256"/>
        <DigestValue>JEsS6DfVuWGK9pn3iYK6jYYP5pTXbayrteJIejOEtSc=</DigestValue>
      </Reference>
      <Reference URI="/xl/styles.xml?ContentType=application/vnd.openxmlformats-officedocument.spreadsheetml.styles+xml">
        <DigestMethod Algorithm="http://www.w3.org/2001/04/xmlenc#sha256"/>
        <DigestValue>DHofl9yhM6P1Gk/jbbiuqGzJT70pW6poBe0YWhfjGl0=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rM4Mim47gulh/iclgoFjUHqe7H+N8DwX1qIKFHztLYc=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/lWdTEPm+mRRaW7+mYTpjbSqlywbGyQahuOpKGgD1vo=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yBqUW3B4nXh/TtrKFaqMdOAV1UwI8Vn26BBA7rh7xQU=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rGz0BxCuzY+q31qzHJlNZ0cS1gWPbSz1ICXtBkjrtU0=</DigestValue>
      </Reference>
      <Reference URI="/xl/worksheets/sheet1.xml?ContentType=application/vnd.openxmlformats-officedocument.spreadsheetml.worksheet+xml">
        <DigestMethod Algorithm="http://www.w3.org/2001/04/xmlenc#sha256"/>
        <DigestValue>riWs8Baac5I8DQee3X+15mv6g3vUWHlH1TmwRgINfaQ=</DigestValue>
      </Reference>
      <Reference URI="/xl/worksheets/sheet2.xml?ContentType=application/vnd.openxmlformats-officedocument.spreadsheetml.worksheet+xml">
        <DigestMethod Algorithm="http://www.w3.org/2001/04/xmlenc#sha256"/>
        <DigestValue>Xvk5lj2ZFdO8nUHxsFMycjQ3mDDtG0N5Yj8ARDLSVu4=</DigestValue>
      </Reference>
      <Reference URI="/xl/worksheets/sheet3.xml?ContentType=application/vnd.openxmlformats-officedocument.spreadsheetml.worksheet+xml">
        <DigestMethod Algorithm="http://www.w3.org/2001/04/xmlenc#sha256"/>
        <DigestValue>5CP0CKW2ZjD838FE0SG6zXWOaGU4YRZymAWAHz8Lpck=</DigestValue>
      </Reference>
      <Reference URI="/xl/worksheets/sheet4.xml?ContentType=application/vnd.openxmlformats-officedocument.spreadsheetml.worksheet+xml">
        <DigestMethod Algorithm="http://www.w3.org/2001/04/xmlenc#sha256"/>
        <DigestValue>rduNaOlLvwoQk5hbDHuSoUpfgpFn4kDkEBhxXfBKJnE=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2020-07-16T18:30:19Z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2020-07-16T18:30:19Z</xd:SigningTime>
          <xd:SigningCertificate>
            <xd:Cert>
              <xd:CertDigest>
                <DigestMethod Algorithm="http://www.w3.org/2001/04/xmlenc#sha256"/>
                <DigestValue>gxOR88eDROMf4ZNnuJMVD70afkhCO/GsY6FCiGQlX6A=</DigestValue>
              </xd:CertDigest>
              <xd:IssuerSerial>
                <X509IssuerName>C=PY, O=DOCUMENTA S.A., CN=CA-DOCUMENTA S.A., SERIALNUMBER=RUC 80050172-1</X509IssuerName>
                <X509SerialNumber>4877629453647817289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1_1</vt:lpstr>
      <vt:lpstr>1_2</vt:lpstr>
      <vt:lpstr>1_3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KUROSU</dc:creator>
  <cp:lastModifiedBy>Kurosu</cp:lastModifiedBy>
  <cp:revision>1</cp:revision>
  <cp:lastPrinted>2020-07-16T17:57:53Z</cp:lastPrinted>
  <dcterms:created xsi:type="dcterms:W3CDTF">2019-10-18T16:54:36Z</dcterms:created>
  <dcterms:modified xsi:type="dcterms:W3CDTF">2020-07-16T17:58:15Z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